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urkanN\Desktop\ГКПЗ 2017\КР ЗиС\"/>
    </mc:Choice>
  </mc:AlternateContent>
  <bookViews>
    <workbookView xWindow="480" yWindow="75" windowWidth="11340" windowHeight="9345"/>
  </bookViews>
  <sheets>
    <sheet name="сводная для ТЗ" sheetId="8" r:id="rId1"/>
  </sheets>
  <calcPr calcId="152511"/>
  <fileRecoveryPr repairLoad="1"/>
</workbook>
</file>

<file path=xl/calcChain.xml><?xml version="1.0" encoding="utf-8"?>
<calcChain xmlns="http://schemas.openxmlformats.org/spreadsheetml/2006/main">
  <c r="A184" i="8" l="1"/>
  <c r="A185" i="8" s="1"/>
  <c r="A177" i="8"/>
  <c r="A178" i="8" s="1"/>
  <c r="A179" i="8" s="1"/>
  <c r="A180" i="8" s="1"/>
  <c r="A181" i="8" s="1"/>
  <c r="A152" i="8"/>
  <c r="A153" i="8" s="1"/>
  <c r="A154" i="8" s="1"/>
  <c r="A155" i="8" s="1"/>
  <c r="A156" i="8" s="1"/>
  <c r="A159" i="8" s="1"/>
  <c r="A160" i="8" s="1"/>
  <c r="A161" i="8" s="1"/>
  <c r="A162" i="8" s="1"/>
  <c r="A163" i="8" s="1"/>
  <c r="A164" i="8" s="1"/>
  <c r="A165" i="8" s="1"/>
  <c r="A166" i="8" s="1"/>
  <c r="A167" i="8" s="1"/>
  <c r="A137" i="8"/>
  <c r="A138" i="8" s="1"/>
  <c r="A139" i="8" s="1"/>
  <c r="A140" i="8" s="1"/>
  <c r="A141" i="8" s="1"/>
  <c r="A142" i="8" s="1"/>
  <c r="A78" i="8"/>
  <c r="A79" i="8" s="1"/>
  <c r="A80" i="8" s="1"/>
  <c r="A81" i="8" s="1"/>
  <c r="A82" i="8" s="1"/>
  <c r="A83" i="8" s="1"/>
  <c r="A84" i="8" s="1"/>
  <c r="A85" i="8" s="1"/>
  <c r="A86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6" i="8" s="1"/>
  <c r="A107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20" i="8" s="1"/>
  <c r="A121" i="8" s="1"/>
  <c r="A122" i="8" s="1"/>
  <c r="A123" i="8" s="1"/>
  <c r="A124" i="8" s="1"/>
  <c r="A125" i="8" s="1"/>
  <c r="A126" i="8" s="1"/>
  <c r="D40" i="8"/>
  <c r="D39" i="8"/>
  <c r="D20" i="8"/>
  <c r="A15" i="8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</calcChain>
</file>

<file path=xl/sharedStrings.xml><?xml version="1.0" encoding="utf-8"?>
<sst xmlns="http://schemas.openxmlformats.org/spreadsheetml/2006/main" count="369" uniqueCount="201">
  <si>
    <t>Ед. изм.</t>
  </si>
  <si>
    <t>Кол.</t>
  </si>
  <si>
    <t>Примечание</t>
  </si>
  <si>
    <t>Вид работ</t>
  </si>
  <si>
    <t>шт.</t>
  </si>
  <si>
    <t>м.п.</t>
  </si>
  <si>
    <t>м2</t>
  </si>
  <si>
    <t>Погрузка мусора</t>
  </si>
  <si>
    <t>тн</t>
  </si>
  <si>
    <t>объемов ремонтно-строительных работ</t>
  </si>
  <si>
    <t>Разборка полов из плитки керамической</t>
  </si>
  <si>
    <t>Грунтовка полов</t>
  </si>
  <si>
    <t>Грунтовка поверхности пола</t>
  </si>
  <si>
    <t>на  КР Центрального входа. ИЛК</t>
  </si>
  <si>
    <t>Разборка откосов из ГКЛ с каркасом</t>
  </si>
  <si>
    <t>Снятие доводчиков</t>
  </si>
  <si>
    <t>Разборка витражей из металлопластика</t>
  </si>
  <si>
    <t>Снятие короба защитного из листа оцинкованного</t>
  </si>
  <si>
    <t>Снятие дверных блоков металлопластиковых</t>
  </si>
  <si>
    <t>Снятие стеклопакетов</t>
  </si>
  <si>
    <t>Разборка уголков обрамления пола из алюминия</t>
  </si>
  <si>
    <t>Снятие ковриков защитных</t>
  </si>
  <si>
    <t>Очистка поверхности щетками</t>
  </si>
  <si>
    <t>Ремонт цементно-песчаной стяжки местами</t>
  </si>
  <si>
    <t>Устройство полов из керамогранита</t>
  </si>
  <si>
    <t>Укладка защитных ковриков</t>
  </si>
  <si>
    <t>Без ст-ти ковров</t>
  </si>
  <si>
    <t>Установка витражей из металлопастика с остеклением</t>
  </si>
  <si>
    <t>Установка дверных блоков металлопластиковых</t>
  </si>
  <si>
    <t>Установка доводчиков</t>
  </si>
  <si>
    <t>Установка дверных полотен из алюминия раздвижных</t>
  </si>
  <si>
    <t>Установка декоративных накладок из листа металлического</t>
  </si>
  <si>
    <t>Устройство подвесного реечного потолка</t>
  </si>
  <si>
    <t>Облицовка откосов ГКЛ с устройством металлического каркаса</t>
  </si>
  <si>
    <t>Грунтовка ГКЛ</t>
  </si>
  <si>
    <t>Шпатлевка ГКЛ</t>
  </si>
  <si>
    <t>Водоэмульсионная окраска по ГКЛ за 2 раза</t>
  </si>
  <si>
    <t>Устройство плинтуса-сапожка из керамогранита</t>
  </si>
  <si>
    <t>Снятие облицовки цоколя из гранита</t>
  </si>
  <si>
    <t>Отбивка штукатурки со стен</t>
  </si>
  <si>
    <t>Грунтовка стен бетон-контактом</t>
  </si>
  <si>
    <t>Устройство облицовки стен из гранита</t>
  </si>
  <si>
    <t>без стоимости гранита</t>
  </si>
  <si>
    <t>Разборка облицовки пола крыльца из гранита</t>
  </si>
  <si>
    <t>Разборка цементно-песчаной стяжки</t>
  </si>
  <si>
    <t>Грунтовка пола</t>
  </si>
  <si>
    <t>Облицовка крыльца гранитом (пол)</t>
  </si>
  <si>
    <t>Очистка поверхности гранита от раствора</t>
  </si>
  <si>
    <t>№ п/п</t>
  </si>
  <si>
    <t>5,48х0,5-2 шт.</t>
  </si>
  <si>
    <t xml:space="preserve">4 шт. </t>
  </si>
  <si>
    <t>2,56х2,1-4 шт.</t>
  </si>
  <si>
    <t>5,1х2,56+5,5х2,56</t>
  </si>
  <si>
    <t>1,55х2,45-4 шт.</t>
  </si>
  <si>
    <t>Перевозка мусора</t>
  </si>
  <si>
    <t>Стесненность - 1,5</t>
  </si>
  <si>
    <t>ИА АО "Тюменьэнерго"</t>
  </si>
  <si>
    <t>Полы</t>
  </si>
  <si>
    <t>Разборка облицовки пола из плит керамогранитных</t>
  </si>
  <si>
    <t>Облицовка полов плиткой керамогранитной</t>
  </si>
  <si>
    <t>Стены</t>
  </si>
  <si>
    <t>Устройство щебеночной подготовки с уплотнением, толщ. 150 мм</t>
  </si>
  <si>
    <t>Отбивка штукатурки со стен (в местах трещин)</t>
  </si>
  <si>
    <t>Заделка щелей в верхней части перегородок</t>
  </si>
  <si>
    <t>Усиление стен кирпичных стальными обоймами</t>
  </si>
  <si>
    <t>Штукатурка стен , толщ. 20 мм</t>
  </si>
  <si>
    <t>Грунтовка стен под штукатурку</t>
  </si>
  <si>
    <t>Заделка мест прохода труб через стены</t>
  </si>
  <si>
    <t>Сплошное выравнивание стен Ротбандом толщ. 5 мм</t>
  </si>
  <si>
    <t>Водоэмульсионная окраска стен за 2 раза, подготовленных под окраску</t>
  </si>
  <si>
    <t>Облицовка стен, откосов плиткой керамической</t>
  </si>
  <si>
    <t>Потолки</t>
  </si>
  <si>
    <t>Водоэмульсионная окраска потолков за 2 раза</t>
  </si>
  <si>
    <t>Разные работы</t>
  </si>
  <si>
    <t>Разборка бетонного пола армированного, толщ. 150 мм</t>
  </si>
  <si>
    <t>Устройство полов из бетона, толщ. 150 мм</t>
  </si>
  <si>
    <t>Устройство плинтуса-сапожка из плитки, шир. 100 мм</t>
  </si>
  <si>
    <t>1 м2 сетки- 8,62 кг</t>
  </si>
  <si>
    <t>Окраска масляной краской металлоконструкций с расчисткой старой краски более 50%</t>
  </si>
  <si>
    <t>Восстановление уплотнения вокруг дверного блока монтажной пеной</t>
  </si>
  <si>
    <t>Заделка трещин в кирпичной кладке методом иньецирования, (толщ. 250 мм)</t>
  </si>
  <si>
    <t>по 0,5 м вдоль трещины</t>
  </si>
  <si>
    <t>стяжка-1 кг, шаг 0,25м</t>
  </si>
  <si>
    <t>кг/шт</t>
  </si>
  <si>
    <t>Изготовление стяжек стальных</t>
  </si>
  <si>
    <t>Полоса 4х40х0,4м, 4 стержня ф10 мм , дл. 0,2м</t>
  </si>
  <si>
    <t>Грунтовка стяжек ГФ-21</t>
  </si>
  <si>
    <t>1 шт-0,06м2</t>
  </si>
  <si>
    <t>Масляная окраска потолков с расчисткой старой краски до 30%</t>
  </si>
  <si>
    <t>Масляная окраска стен, откосов за 2 раза</t>
  </si>
  <si>
    <t>Шпатлевка стен, откосов</t>
  </si>
  <si>
    <t>Очистка стен, откосов</t>
  </si>
  <si>
    <t>Грунтовка стен, откосов</t>
  </si>
  <si>
    <t>Грунтовка стен, откосов бетон-контактом</t>
  </si>
  <si>
    <t>Разборка ц/п стяжки, толщ. 50 мм</t>
  </si>
  <si>
    <t>Снятие металлического дверного полотна</t>
  </si>
  <si>
    <t>на  КР коридора и помещений 1 этажа ЦДП</t>
  </si>
  <si>
    <t>Окраска труб</t>
  </si>
  <si>
    <t>Затаривание мусора в мешки</t>
  </si>
  <si>
    <t>Электромонтажные работы</t>
  </si>
  <si>
    <t>Демонтаж щитка освещения</t>
  </si>
  <si>
    <t>Установка щитка освещения</t>
  </si>
  <si>
    <t>Снятие кабеля 2,5мм2</t>
  </si>
  <si>
    <t>Прокладка кабеля 2,5мм3</t>
  </si>
  <si>
    <t>без ст-ти кабеля</t>
  </si>
  <si>
    <t>Снятие распаячной коробки 200х300</t>
  </si>
  <si>
    <t>Монтаж автоматического выключателя 40А, УЗО 40А</t>
  </si>
  <si>
    <t>Установка распаячной коробки 200х300</t>
  </si>
  <si>
    <t>Монтаж автоматического выключателя 16А</t>
  </si>
  <si>
    <t>Прокладка кабеля в гофре по потолку</t>
  </si>
  <si>
    <t>Монтаж светильников светодиодных</t>
  </si>
  <si>
    <t>кол-во</t>
  </si>
  <si>
    <t>Разборка плинтуса-сапожка из плитки, шир. 70 мм</t>
  </si>
  <si>
    <t>Устройство армирующей сетки из арм. А-III, Ф 10 мм,  яч.150х150</t>
  </si>
  <si>
    <t>Транспортировка строительного мусора</t>
  </si>
  <si>
    <t>Замена точечных светильников</t>
  </si>
  <si>
    <t>Замена выключателей освещения</t>
  </si>
  <si>
    <t>Замена тепловых завес</t>
  </si>
  <si>
    <t>Замена розеток</t>
  </si>
  <si>
    <t>Замена кабель-канала 15х10</t>
  </si>
  <si>
    <t>Замена кабель-канала 40х20</t>
  </si>
  <si>
    <t>Замена датчиков-движения</t>
  </si>
  <si>
    <t>Замена кабеля ВВГ 3х2,5 в гофре</t>
  </si>
  <si>
    <t>Замена привода механизма открывания дверей</t>
  </si>
  <si>
    <t>Производство пуско-наладочных работ и регулировка приводов открывания дверей и датчиков движения</t>
  </si>
  <si>
    <t>Разборка плинтусов из плитки, выс. 7 см</t>
  </si>
  <si>
    <t>Разборка реечного подвесного потолка</t>
  </si>
  <si>
    <t>Разборка витражей из алюминиевых конструкций</t>
  </si>
  <si>
    <t>Обрамление ниш в полу алюминиевым уголком</t>
  </si>
  <si>
    <t>Установка витражей алюминиевых с остеклением</t>
  </si>
  <si>
    <t>Герметизация стыков монтажной пеной</t>
  </si>
  <si>
    <t>на  КР. ЦДП. Тепловой узел и лифтовой холл</t>
  </si>
  <si>
    <t>Демонтаж дверей металлических</t>
  </si>
  <si>
    <t>шт/м2</t>
  </si>
  <si>
    <t>Разборка металлоконструкций перегородки</t>
  </si>
  <si>
    <t>тн/м2</t>
  </si>
  <si>
    <t>Разборка перегородки из ГКЛ с однослойной обшивкой</t>
  </si>
  <si>
    <t>Устройство перегородки из ГКЛ на каркасе из 100 профилей с двухслойной обшивкой ГКЛ и проемом.</t>
  </si>
  <si>
    <t>Усиление проема в перегородке из ГКЛ брусом</t>
  </si>
  <si>
    <t xml:space="preserve">Установка металлических противопожарных дверей </t>
  </si>
  <si>
    <t>Герметизация проема пеной противопожарной</t>
  </si>
  <si>
    <t>Окраска стен водоэмульсионной краской за 2 раза</t>
  </si>
  <si>
    <t>Очистка стен шпателем</t>
  </si>
  <si>
    <t>Окраска стен, откосов масляной краской за 2 раза</t>
  </si>
  <si>
    <t>Окраска потолка водоэмульсионной краской за 2 раза</t>
  </si>
  <si>
    <t xml:space="preserve">тн </t>
  </si>
  <si>
    <t>Ремонт штукатурки откосов</t>
  </si>
  <si>
    <t xml:space="preserve"> 2 / 4</t>
  </si>
  <si>
    <t>0,08/3,44</t>
  </si>
  <si>
    <t>Снятие декоративных и прижимных планок</t>
  </si>
  <si>
    <t>Установка оконных блоков из ПВХ профилей поворотно-откидных, до 2 м2</t>
  </si>
  <si>
    <t>Установка декоративных прижимных планок</t>
  </si>
  <si>
    <t>Герметизация оконного блока акриловым герметиком</t>
  </si>
  <si>
    <t>Снятие оконных блоков (16 шт.)</t>
  </si>
  <si>
    <t>ВЕДОМОСТЬ № 2/17</t>
  </si>
  <si>
    <t>ВЕДОМОСТЬ №1/17</t>
  </si>
  <si>
    <t xml:space="preserve">Приложение № 1 </t>
  </si>
  <si>
    <t>к Техническому заданию</t>
  </si>
  <si>
    <t xml:space="preserve">по капитальному ремонту зданий, </t>
  </si>
  <si>
    <t xml:space="preserve">сооружений, инженерных систем </t>
  </si>
  <si>
    <t>ВЕДОМОСТЬ № 3/17</t>
  </si>
  <si>
    <t>на  КР наружного освещения ИА АО "Тюменьэнерго"</t>
  </si>
  <si>
    <t>Демонтаж светодиодных светильников</t>
  </si>
  <si>
    <t>Монтаж светодиодных светильников</t>
  </si>
  <si>
    <t>80 Вт - 142 шт.,             50 Вт - 4 шт.</t>
  </si>
  <si>
    <t>Демонтаж кабеля</t>
  </si>
  <si>
    <t>Монтаж кабеля 5х2,5 в гофротрубе</t>
  </si>
  <si>
    <t>Демонтаж крепления светильника (кронштейн)</t>
  </si>
  <si>
    <t>Монтаж крепления светильника (кронштейн)</t>
  </si>
  <si>
    <t>Работа АГП</t>
  </si>
  <si>
    <t>м/час</t>
  </si>
  <si>
    <t>ВЕДОМОСТЬ № 4/17</t>
  </si>
  <si>
    <t>ВЕДОМОСТЬ № 6/17</t>
  </si>
  <si>
    <t>на  КР. Система отопления 3-4 этажей ГК.</t>
  </si>
  <si>
    <t>Демонтаж стальных конвекторов</t>
  </si>
  <si>
    <t>101</t>
  </si>
  <si>
    <t>Демонтаж стального трубопровода Ф 25 мм</t>
  </si>
  <si>
    <t>Демонтаж кронштейнов конвекторов</t>
  </si>
  <si>
    <t>Демонтаж регуляторов температуры</t>
  </si>
  <si>
    <t>Демонтаж балансировочного клапана</t>
  </si>
  <si>
    <t>Монтаж регулятора температуры</t>
  </si>
  <si>
    <t>Монтаж креплений приборов отопления</t>
  </si>
  <si>
    <t>Монтаж полипропиленового трубопровода Ф 32 мм</t>
  </si>
  <si>
    <t>Монтаж полипропиленового трубопровода Ф 25 мм</t>
  </si>
  <si>
    <t>Монтаж приборов отопления</t>
  </si>
  <si>
    <t>219,17 экм</t>
  </si>
  <si>
    <t>41 кг</t>
  </si>
  <si>
    <t>клапан 3/4</t>
  </si>
  <si>
    <t>ф 20мм</t>
  </si>
  <si>
    <t>кран шаровый 1/2 - 8 шт.</t>
  </si>
  <si>
    <t>кран шаровый 3/4 - 14 шт. Переходник 25х20 - 174 шт. Соединительные детали - 335 шт.</t>
  </si>
  <si>
    <t>222,2 кВт</t>
  </si>
  <si>
    <t>Установка гильз из трубы ПП Ф 40 мм в стенах и перекрытиях</t>
  </si>
  <si>
    <t>23 м.п.</t>
  </si>
  <si>
    <t>Гидравлическое испытание трубопроводов системы отопления</t>
  </si>
  <si>
    <t>ВЕДОМОСТЬ № 9/17</t>
  </si>
  <si>
    <t xml:space="preserve">на  КР. Замена оконных блоков в кабинетах </t>
  </si>
  <si>
    <t>Начальник ДЭиР</t>
  </si>
  <si>
    <t>А.В. Дьяков</t>
  </si>
  <si>
    <t>Начальник СЗиС</t>
  </si>
  <si>
    <t>Н.В. Цуркан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</si>
</sst>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0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1" fontId="4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center" vertical="top"/>
    </xf>
    <xf numFmtId="1" fontId="1" fillId="0" borderId="0" xfId="0" applyNumberFormat="1" applyFont="1" applyAlignment="1">
      <alignment horizontal="left" vertical="top" wrapText="1"/>
    </xf>
    <xf numFmtId="1" fontId="4" fillId="0" borderId="0" xfId="0" applyNumberFormat="1" applyFont="1" applyAlignment="1">
      <alignment horizontal="center" vertical="top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" fontId="4" fillId="0" borderId="0" xfId="0" applyNumberFormat="1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left" vertical="top" wrapText="1"/>
    </xf>
    <xf numFmtId="0" fontId="6" fillId="0" borderId="0" xfId="0" applyFont="1"/>
    <xf numFmtId="1" fontId="6" fillId="0" borderId="0" xfId="0" applyNumberFormat="1" applyFont="1" applyAlignment="1">
      <alignment horizontal="center" vertical="top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top" wrapText="1"/>
    </xf>
    <xf numFmtId="1" fontId="6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" fontId="6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6" fillId="0" borderId="0" xfId="1" applyFont="1" applyAlignment="1">
      <alignment horizontal="right" vertical="top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6" fillId="0" borderId="0" xfId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7"/>
  <sheetViews>
    <sheetView tabSelected="1" view="pageBreakPreview" zoomScale="60" zoomScaleNormal="100" workbookViewId="0">
      <selection activeCell="H210" sqref="H210"/>
    </sheetView>
  </sheetViews>
  <sheetFormatPr defaultRowHeight="12.75" x14ac:dyDescent="0.2"/>
  <cols>
    <col min="1" max="1" width="4.42578125" style="22" customWidth="1"/>
    <col min="2" max="2" width="49.85546875" style="1" customWidth="1"/>
    <col min="3" max="3" width="7" style="2" customWidth="1"/>
    <col min="4" max="4" width="11.7109375" style="3" customWidth="1"/>
    <col min="5" max="5" width="22.5703125" style="30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s="69" customFormat="1" ht="15.75" x14ac:dyDescent="0.25">
      <c r="A1" s="86"/>
      <c r="B1" s="66"/>
      <c r="C1" s="100" t="s">
        <v>156</v>
      </c>
      <c r="D1" s="100"/>
      <c r="E1" s="100"/>
    </row>
    <row r="2" spans="1:8" s="69" customFormat="1" ht="15.75" x14ac:dyDescent="0.25">
      <c r="A2" s="77"/>
      <c r="B2" s="87"/>
      <c r="C2" s="101" t="s">
        <v>157</v>
      </c>
      <c r="D2" s="101"/>
      <c r="E2" s="101"/>
      <c r="F2" s="88"/>
      <c r="G2" s="88"/>
      <c r="H2" s="88"/>
    </row>
    <row r="3" spans="1:8" s="69" customFormat="1" ht="15.75" x14ac:dyDescent="0.25">
      <c r="A3" s="77"/>
      <c r="B3" s="66"/>
      <c r="C3" s="102" t="s">
        <v>158</v>
      </c>
      <c r="D3" s="102"/>
      <c r="E3" s="102"/>
      <c r="F3" s="88"/>
      <c r="G3" s="88"/>
      <c r="H3" s="88"/>
    </row>
    <row r="4" spans="1:8" s="69" customFormat="1" ht="15.75" x14ac:dyDescent="0.25">
      <c r="A4" s="77"/>
      <c r="B4" s="66"/>
      <c r="C4" s="102" t="s">
        <v>159</v>
      </c>
      <c r="D4" s="102"/>
      <c r="E4" s="102"/>
      <c r="F4" s="88"/>
      <c r="G4" s="88"/>
      <c r="H4" s="88"/>
    </row>
    <row r="5" spans="1:8" s="69" customFormat="1" ht="15.75" x14ac:dyDescent="0.25">
      <c r="A5" s="77"/>
      <c r="B5" s="66"/>
      <c r="C5" s="102" t="s">
        <v>56</v>
      </c>
      <c r="D5" s="102"/>
      <c r="E5" s="102"/>
      <c r="F5" s="88"/>
      <c r="G5" s="88"/>
      <c r="H5" s="88"/>
    </row>
    <row r="6" spans="1:8" ht="15.75" customHeight="1" x14ac:dyDescent="0.2">
      <c r="A6" s="31"/>
      <c r="C6" s="82"/>
      <c r="D6" s="103"/>
      <c r="E6" s="103"/>
      <c r="G6" s="5"/>
      <c r="H6" s="5"/>
    </row>
    <row r="7" spans="1:8" ht="16.5" customHeight="1" x14ac:dyDescent="0.2">
      <c r="A7" s="23"/>
      <c r="D7" s="104"/>
      <c r="E7" s="104"/>
      <c r="G7" s="5"/>
      <c r="H7" s="5"/>
    </row>
    <row r="8" spans="1:8" ht="19.5" customHeight="1" x14ac:dyDescent="0.2">
      <c r="A8" s="95" t="s">
        <v>155</v>
      </c>
      <c r="B8" s="95"/>
      <c r="C8" s="95"/>
      <c r="D8" s="95"/>
      <c r="E8" s="95"/>
      <c r="F8" s="5"/>
      <c r="G8" s="5"/>
      <c r="H8" s="5"/>
    </row>
    <row r="9" spans="1:8" ht="19.5" customHeight="1" x14ac:dyDescent="0.2">
      <c r="A9" s="95" t="s">
        <v>9</v>
      </c>
      <c r="B9" s="95"/>
      <c r="C9" s="95"/>
      <c r="D9" s="95"/>
      <c r="E9" s="95"/>
      <c r="F9" s="5"/>
      <c r="G9" s="5"/>
      <c r="H9" s="5"/>
    </row>
    <row r="10" spans="1:8" ht="15" x14ac:dyDescent="0.2">
      <c r="A10" s="96" t="s">
        <v>13</v>
      </c>
      <c r="B10" s="96"/>
      <c r="C10" s="96"/>
      <c r="D10" s="96"/>
      <c r="E10" s="96"/>
      <c r="F10" s="5"/>
      <c r="G10" s="5"/>
      <c r="H10" s="5"/>
    </row>
    <row r="11" spans="1:8" ht="15" x14ac:dyDescent="0.2">
      <c r="A11" s="24"/>
      <c r="B11" s="8"/>
      <c r="C11" s="78"/>
      <c r="D11" s="6"/>
      <c r="E11" s="28"/>
      <c r="F11" s="5"/>
      <c r="G11" s="5"/>
      <c r="H11" s="5"/>
    </row>
    <row r="12" spans="1:8" ht="35.25" customHeight="1" x14ac:dyDescent="0.2">
      <c r="A12" s="25" t="s">
        <v>48</v>
      </c>
      <c r="B12" s="9" t="s">
        <v>3</v>
      </c>
      <c r="C12" s="10" t="s">
        <v>0</v>
      </c>
      <c r="D12" s="11" t="s">
        <v>1</v>
      </c>
      <c r="E12" s="11" t="s">
        <v>2</v>
      </c>
    </row>
    <row r="13" spans="1:8" ht="15" x14ac:dyDescent="0.2">
      <c r="A13" s="26">
        <v>1</v>
      </c>
      <c r="B13" s="13">
        <v>2</v>
      </c>
      <c r="C13" s="13">
        <v>3</v>
      </c>
      <c r="D13" s="13">
        <v>4</v>
      </c>
      <c r="E13" s="32">
        <v>5</v>
      </c>
    </row>
    <row r="14" spans="1:8" ht="15" x14ac:dyDescent="0.2">
      <c r="A14" s="26">
        <v>1</v>
      </c>
      <c r="B14" s="37" t="s">
        <v>14</v>
      </c>
      <c r="C14" s="13" t="s">
        <v>6</v>
      </c>
      <c r="D14" s="13">
        <v>6.3</v>
      </c>
      <c r="E14" s="32"/>
    </row>
    <row r="15" spans="1:8" ht="15" x14ac:dyDescent="0.2">
      <c r="A15" s="26">
        <f>A14+1</f>
        <v>2</v>
      </c>
      <c r="B15" s="37" t="s">
        <v>125</v>
      </c>
      <c r="C15" s="13" t="s">
        <v>5</v>
      </c>
      <c r="D15" s="13">
        <v>3.16</v>
      </c>
      <c r="E15" s="32"/>
    </row>
    <row r="16" spans="1:8" ht="15" x14ac:dyDescent="0.2">
      <c r="A16" s="26">
        <f t="shared" ref="A16:A66" si="0">A15+1</f>
        <v>3</v>
      </c>
      <c r="B16" s="37" t="s">
        <v>17</v>
      </c>
      <c r="C16" s="13" t="s">
        <v>6</v>
      </c>
      <c r="D16" s="13">
        <v>5.48</v>
      </c>
      <c r="E16" s="32" t="s">
        <v>49</v>
      </c>
    </row>
    <row r="17" spans="1:5" ht="15" x14ac:dyDescent="0.2">
      <c r="A17" s="26">
        <f t="shared" si="0"/>
        <v>4</v>
      </c>
      <c r="B17" s="14" t="s">
        <v>15</v>
      </c>
      <c r="C17" s="13" t="s">
        <v>4</v>
      </c>
      <c r="D17" s="13">
        <v>4</v>
      </c>
      <c r="E17" s="32"/>
    </row>
    <row r="18" spans="1:5" ht="15" x14ac:dyDescent="0.2">
      <c r="A18" s="26">
        <f t="shared" si="0"/>
        <v>5</v>
      </c>
      <c r="B18" s="8" t="s">
        <v>126</v>
      </c>
      <c r="C18" s="13" t="s">
        <v>6</v>
      </c>
      <c r="D18" s="13">
        <v>32.31</v>
      </c>
      <c r="E18" s="32"/>
    </row>
    <row r="19" spans="1:5" ht="15" x14ac:dyDescent="0.2">
      <c r="A19" s="26">
        <f t="shared" si="0"/>
        <v>6</v>
      </c>
      <c r="B19" s="37" t="s">
        <v>18</v>
      </c>
      <c r="C19" s="13" t="s">
        <v>6</v>
      </c>
      <c r="D19" s="13">
        <v>8.4</v>
      </c>
      <c r="E19" s="32" t="s">
        <v>50</v>
      </c>
    </row>
    <row r="20" spans="1:5" ht="15" x14ac:dyDescent="0.2">
      <c r="A20" s="26">
        <f t="shared" si="0"/>
        <v>7</v>
      </c>
      <c r="B20" s="37" t="s">
        <v>19</v>
      </c>
      <c r="C20" s="13" t="s">
        <v>6</v>
      </c>
      <c r="D20" s="13">
        <f>D21-D19</f>
        <v>13.1</v>
      </c>
      <c r="E20" s="32"/>
    </row>
    <row r="21" spans="1:5" ht="15" x14ac:dyDescent="0.2">
      <c r="A21" s="26">
        <f t="shared" si="0"/>
        <v>8</v>
      </c>
      <c r="B21" s="37" t="s">
        <v>16</v>
      </c>
      <c r="C21" s="13" t="s">
        <v>6</v>
      </c>
      <c r="D21" s="13">
        <v>21.5</v>
      </c>
      <c r="E21" s="32" t="s">
        <v>51</v>
      </c>
    </row>
    <row r="22" spans="1:5" ht="15" x14ac:dyDescent="0.2">
      <c r="A22" s="26">
        <f t="shared" si="0"/>
        <v>9</v>
      </c>
      <c r="B22" s="14" t="s">
        <v>127</v>
      </c>
      <c r="C22" s="13" t="s">
        <v>6</v>
      </c>
      <c r="D22" s="13">
        <v>27.14</v>
      </c>
      <c r="E22" s="32" t="s">
        <v>52</v>
      </c>
    </row>
    <row r="23" spans="1:5" ht="15" x14ac:dyDescent="0.2">
      <c r="A23" s="26">
        <f t="shared" si="0"/>
        <v>10</v>
      </c>
      <c r="B23" s="8" t="s">
        <v>20</v>
      </c>
      <c r="C23" s="13" t="s">
        <v>5</v>
      </c>
      <c r="D23" s="13">
        <v>32</v>
      </c>
      <c r="E23" s="32"/>
    </row>
    <row r="24" spans="1:5" ht="15" x14ac:dyDescent="0.2">
      <c r="A24" s="26">
        <f t="shared" si="0"/>
        <v>11</v>
      </c>
      <c r="B24" s="14" t="s">
        <v>21</v>
      </c>
      <c r="C24" s="13" t="s">
        <v>6</v>
      </c>
      <c r="D24" s="13">
        <v>15.19</v>
      </c>
      <c r="E24" s="32" t="s">
        <v>53</v>
      </c>
    </row>
    <row r="25" spans="1:5" ht="15" x14ac:dyDescent="0.2">
      <c r="A25" s="26">
        <f t="shared" si="0"/>
        <v>12</v>
      </c>
      <c r="B25" s="37" t="s">
        <v>10</v>
      </c>
      <c r="C25" s="13" t="s">
        <v>6</v>
      </c>
      <c r="D25" s="13">
        <v>17.12</v>
      </c>
      <c r="E25" s="32"/>
    </row>
    <row r="26" spans="1:5" ht="15" x14ac:dyDescent="0.2">
      <c r="A26" s="26">
        <f t="shared" si="0"/>
        <v>13</v>
      </c>
      <c r="B26" s="37" t="s">
        <v>23</v>
      </c>
      <c r="C26" s="13" t="s">
        <v>6</v>
      </c>
      <c r="D26" s="13">
        <v>9</v>
      </c>
      <c r="E26" s="32"/>
    </row>
    <row r="27" spans="1:5" ht="15" x14ac:dyDescent="0.2">
      <c r="A27" s="26">
        <f t="shared" si="0"/>
        <v>14</v>
      </c>
      <c r="B27" s="37" t="s">
        <v>22</v>
      </c>
      <c r="C27" s="13" t="s">
        <v>6</v>
      </c>
      <c r="D27" s="13">
        <v>17.12</v>
      </c>
      <c r="E27" s="32"/>
    </row>
    <row r="28" spans="1:5" ht="15" x14ac:dyDescent="0.2">
      <c r="A28" s="26">
        <f t="shared" si="0"/>
        <v>15</v>
      </c>
      <c r="B28" s="37" t="s">
        <v>12</v>
      </c>
      <c r="C28" s="13" t="s">
        <v>6</v>
      </c>
      <c r="D28" s="13">
        <v>17.12</v>
      </c>
      <c r="E28" s="32"/>
    </row>
    <row r="29" spans="1:5" ht="15" x14ac:dyDescent="0.2">
      <c r="A29" s="26">
        <f t="shared" si="0"/>
        <v>16</v>
      </c>
      <c r="B29" s="37" t="s">
        <v>24</v>
      </c>
      <c r="C29" s="13" t="s">
        <v>6</v>
      </c>
      <c r="D29" s="13">
        <v>17.12</v>
      </c>
      <c r="E29" s="32"/>
    </row>
    <row r="30" spans="1:5" ht="15" x14ac:dyDescent="0.2">
      <c r="A30" s="26">
        <f t="shared" si="0"/>
        <v>17</v>
      </c>
      <c r="B30" s="37" t="s">
        <v>128</v>
      </c>
      <c r="C30" s="13" t="s">
        <v>5</v>
      </c>
      <c r="D30" s="13">
        <v>32</v>
      </c>
      <c r="E30" s="32"/>
    </row>
    <row r="31" spans="1:5" ht="15" x14ac:dyDescent="0.2">
      <c r="A31" s="26">
        <f t="shared" si="0"/>
        <v>18</v>
      </c>
      <c r="B31" s="37" t="s">
        <v>25</v>
      </c>
      <c r="C31" s="13" t="s">
        <v>6</v>
      </c>
      <c r="D31" s="13">
        <v>15.19</v>
      </c>
      <c r="E31" s="32" t="s">
        <v>26</v>
      </c>
    </row>
    <row r="32" spans="1:5" ht="30" x14ac:dyDescent="0.2">
      <c r="A32" s="26">
        <f t="shared" si="0"/>
        <v>19</v>
      </c>
      <c r="B32" s="37" t="s">
        <v>27</v>
      </c>
      <c r="C32" s="13" t="s">
        <v>6</v>
      </c>
      <c r="D32" s="13">
        <v>21.5</v>
      </c>
      <c r="E32" s="32"/>
    </row>
    <row r="33" spans="1:5" ht="15" x14ac:dyDescent="0.2">
      <c r="A33" s="26">
        <f t="shared" si="0"/>
        <v>20</v>
      </c>
      <c r="B33" s="37" t="s">
        <v>28</v>
      </c>
      <c r="C33" s="13" t="s">
        <v>6</v>
      </c>
      <c r="D33" s="13">
        <v>8.4</v>
      </c>
      <c r="E33" s="32"/>
    </row>
    <row r="34" spans="1:5" ht="15" x14ac:dyDescent="0.2">
      <c r="A34" s="26">
        <f t="shared" si="0"/>
        <v>21</v>
      </c>
      <c r="B34" s="37" t="s">
        <v>29</v>
      </c>
      <c r="C34" s="13" t="s">
        <v>4</v>
      </c>
      <c r="D34" s="13">
        <v>4</v>
      </c>
      <c r="E34" s="32"/>
    </row>
    <row r="35" spans="1:5" ht="15" x14ac:dyDescent="0.2">
      <c r="A35" s="26">
        <f t="shared" si="0"/>
        <v>22</v>
      </c>
      <c r="B35" s="37" t="s">
        <v>129</v>
      </c>
      <c r="C35" s="13" t="s">
        <v>6</v>
      </c>
      <c r="D35" s="13">
        <v>27.13</v>
      </c>
      <c r="E35" s="32"/>
    </row>
    <row r="36" spans="1:5" ht="17.25" customHeight="1" x14ac:dyDescent="0.2">
      <c r="A36" s="26">
        <f t="shared" si="0"/>
        <v>23</v>
      </c>
      <c r="B36" s="37" t="s">
        <v>30</v>
      </c>
      <c r="C36" s="13" t="s">
        <v>6</v>
      </c>
      <c r="D36" s="13">
        <v>11.26</v>
      </c>
      <c r="E36" s="32"/>
    </row>
    <row r="37" spans="1:5" ht="15" x14ac:dyDescent="0.2">
      <c r="A37" s="26">
        <f t="shared" si="0"/>
        <v>24</v>
      </c>
      <c r="B37" s="37" t="s">
        <v>130</v>
      </c>
      <c r="C37" s="13" t="s">
        <v>5</v>
      </c>
      <c r="D37" s="13">
        <v>49.72</v>
      </c>
      <c r="E37" s="32"/>
    </row>
    <row r="38" spans="1:5" ht="30" x14ac:dyDescent="0.2">
      <c r="A38" s="26">
        <f t="shared" si="0"/>
        <v>25</v>
      </c>
      <c r="B38" s="37" t="s">
        <v>31</v>
      </c>
      <c r="C38" s="13" t="s">
        <v>6</v>
      </c>
      <c r="D38" s="13">
        <v>5.3</v>
      </c>
      <c r="E38" s="32"/>
    </row>
    <row r="39" spans="1:5" ht="15" x14ac:dyDescent="0.2">
      <c r="A39" s="26">
        <f t="shared" si="0"/>
        <v>26</v>
      </c>
      <c r="B39" s="37" t="s">
        <v>32</v>
      </c>
      <c r="C39" s="13" t="s">
        <v>6</v>
      </c>
      <c r="D39" s="13">
        <f>D18</f>
        <v>32.31</v>
      </c>
      <c r="E39" s="32"/>
    </row>
    <row r="40" spans="1:5" ht="30" x14ac:dyDescent="0.2">
      <c r="A40" s="26">
        <f t="shared" si="0"/>
        <v>27</v>
      </c>
      <c r="B40" s="37" t="s">
        <v>33</v>
      </c>
      <c r="C40" s="13" t="s">
        <v>6</v>
      </c>
      <c r="D40" s="13">
        <f>D14</f>
        <v>6.3</v>
      </c>
      <c r="E40" s="32"/>
    </row>
    <row r="41" spans="1:5" ht="15" x14ac:dyDescent="0.2">
      <c r="A41" s="26">
        <f t="shared" si="0"/>
        <v>28</v>
      </c>
      <c r="B41" s="37" t="s">
        <v>34</v>
      </c>
      <c r="C41" s="13" t="s">
        <v>6</v>
      </c>
      <c r="D41" s="13">
        <v>6.3</v>
      </c>
      <c r="E41" s="32"/>
    </row>
    <row r="42" spans="1:5" ht="15" x14ac:dyDescent="0.2">
      <c r="A42" s="26">
        <f t="shared" si="0"/>
        <v>29</v>
      </c>
      <c r="B42" s="37" t="s">
        <v>35</v>
      </c>
      <c r="C42" s="13" t="s">
        <v>6</v>
      </c>
      <c r="D42" s="13">
        <v>6.3</v>
      </c>
      <c r="E42" s="32"/>
    </row>
    <row r="43" spans="1:5" ht="15" x14ac:dyDescent="0.2">
      <c r="A43" s="26">
        <f t="shared" si="0"/>
        <v>30</v>
      </c>
      <c r="B43" s="37" t="s">
        <v>36</v>
      </c>
      <c r="C43" s="13" t="s">
        <v>6</v>
      </c>
      <c r="D43" s="13">
        <v>19.53</v>
      </c>
      <c r="E43" s="32"/>
    </row>
    <row r="44" spans="1:5" ht="15" x14ac:dyDescent="0.2">
      <c r="A44" s="26">
        <f t="shared" si="0"/>
        <v>31</v>
      </c>
      <c r="B44" s="37" t="s">
        <v>37</v>
      </c>
      <c r="C44" s="13" t="s">
        <v>5</v>
      </c>
      <c r="D44" s="13">
        <v>3.16</v>
      </c>
      <c r="E44" s="32"/>
    </row>
    <row r="45" spans="1:5" ht="15" x14ac:dyDescent="0.2">
      <c r="A45" s="26">
        <f t="shared" si="0"/>
        <v>32</v>
      </c>
      <c r="B45" s="37" t="s">
        <v>38</v>
      </c>
      <c r="C45" s="13" t="s">
        <v>6</v>
      </c>
      <c r="D45" s="13">
        <v>7.7</v>
      </c>
      <c r="E45" s="32"/>
    </row>
    <row r="46" spans="1:5" ht="15" x14ac:dyDescent="0.2">
      <c r="A46" s="26">
        <f t="shared" si="0"/>
        <v>33</v>
      </c>
      <c r="B46" s="37" t="s">
        <v>47</v>
      </c>
      <c r="C46" s="13" t="s">
        <v>6</v>
      </c>
      <c r="D46" s="13">
        <v>7.7</v>
      </c>
      <c r="E46" s="32"/>
    </row>
    <row r="47" spans="1:5" ht="15" x14ac:dyDescent="0.2">
      <c r="A47" s="26">
        <f t="shared" si="0"/>
        <v>34</v>
      </c>
      <c r="B47" s="37" t="s">
        <v>39</v>
      </c>
      <c r="C47" s="13" t="s">
        <v>6</v>
      </c>
      <c r="D47" s="13">
        <v>7.7</v>
      </c>
      <c r="E47" s="32"/>
    </row>
    <row r="48" spans="1:5" ht="15" x14ac:dyDescent="0.2">
      <c r="A48" s="26">
        <f t="shared" si="0"/>
        <v>35</v>
      </c>
      <c r="B48" s="37" t="s">
        <v>40</v>
      </c>
      <c r="C48" s="13" t="s">
        <v>6</v>
      </c>
      <c r="D48" s="13">
        <v>7.7</v>
      </c>
      <c r="E48" s="32"/>
    </row>
    <row r="49" spans="1:5" ht="15" x14ac:dyDescent="0.2">
      <c r="A49" s="26">
        <f t="shared" si="0"/>
        <v>36</v>
      </c>
      <c r="B49" s="37" t="s">
        <v>41</v>
      </c>
      <c r="C49" s="13" t="s">
        <v>6</v>
      </c>
      <c r="D49" s="13">
        <v>7.7</v>
      </c>
      <c r="E49" s="32" t="s">
        <v>42</v>
      </c>
    </row>
    <row r="50" spans="1:5" ht="15" x14ac:dyDescent="0.2">
      <c r="A50" s="26">
        <f t="shared" si="0"/>
        <v>37</v>
      </c>
      <c r="B50" s="37" t="s">
        <v>43</v>
      </c>
      <c r="C50" s="13" t="s">
        <v>6</v>
      </c>
      <c r="D50" s="13">
        <v>4.67</v>
      </c>
      <c r="E50" s="32"/>
    </row>
    <row r="51" spans="1:5" ht="15" x14ac:dyDescent="0.2">
      <c r="A51" s="26">
        <f t="shared" si="0"/>
        <v>38</v>
      </c>
      <c r="B51" s="37" t="s">
        <v>44</v>
      </c>
      <c r="C51" s="13" t="s">
        <v>6</v>
      </c>
      <c r="D51" s="13">
        <v>4.67</v>
      </c>
      <c r="E51" s="32"/>
    </row>
    <row r="52" spans="1:5" ht="15" x14ac:dyDescent="0.2">
      <c r="A52" s="26">
        <f t="shared" si="0"/>
        <v>39</v>
      </c>
      <c r="B52" s="37" t="s">
        <v>45</v>
      </c>
      <c r="C52" s="13" t="s">
        <v>6</v>
      </c>
      <c r="D52" s="13">
        <v>4.67</v>
      </c>
      <c r="E52" s="32"/>
    </row>
    <row r="53" spans="1:5" ht="15" x14ac:dyDescent="0.2">
      <c r="A53" s="26">
        <f t="shared" si="0"/>
        <v>40</v>
      </c>
      <c r="B53" s="37" t="s">
        <v>47</v>
      </c>
      <c r="C53" s="13" t="s">
        <v>6</v>
      </c>
      <c r="D53" s="13">
        <v>4.67</v>
      </c>
      <c r="E53" s="32"/>
    </row>
    <row r="54" spans="1:5" ht="15" x14ac:dyDescent="0.2">
      <c r="A54" s="26">
        <f t="shared" si="0"/>
        <v>41</v>
      </c>
      <c r="B54" s="14" t="s">
        <v>46</v>
      </c>
      <c r="C54" s="10" t="s">
        <v>6</v>
      </c>
      <c r="D54" s="13">
        <v>4.67</v>
      </c>
      <c r="E54" s="32" t="s">
        <v>42</v>
      </c>
    </row>
    <row r="55" spans="1:5" s="16" customFormat="1" ht="15" customHeight="1" x14ac:dyDescent="0.25">
      <c r="A55" s="26">
        <f t="shared" si="0"/>
        <v>42</v>
      </c>
      <c r="B55" s="14" t="s">
        <v>7</v>
      </c>
      <c r="C55" s="10" t="s">
        <v>8</v>
      </c>
      <c r="D55" s="12">
        <v>3.5</v>
      </c>
      <c r="E55" s="15"/>
    </row>
    <row r="56" spans="1:5" s="16" customFormat="1" ht="15" customHeight="1" x14ac:dyDescent="0.25">
      <c r="A56" s="26">
        <f t="shared" si="0"/>
        <v>43</v>
      </c>
      <c r="B56" s="14" t="s">
        <v>54</v>
      </c>
      <c r="C56" s="10" t="s">
        <v>8</v>
      </c>
      <c r="D56" s="12">
        <v>3.5</v>
      </c>
      <c r="E56" s="29"/>
    </row>
    <row r="57" spans="1:5" s="16" customFormat="1" ht="15" customHeight="1" x14ac:dyDescent="0.25">
      <c r="A57" s="26">
        <f t="shared" si="0"/>
        <v>44</v>
      </c>
      <c r="B57" s="14" t="s">
        <v>115</v>
      </c>
      <c r="C57" s="10" t="s">
        <v>4</v>
      </c>
      <c r="D57" s="12">
        <v>10</v>
      </c>
      <c r="E57" s="29"/>
    </row>
    <row r="58" spans="1:5" s="16" customFormat="1" ht="15" customHeight="1" x14ac:dyDescent="0.25">
      <c r="A58" s="26">
        <f t="shared" si="0"/>
        <v>45</v>
      </c>
      <c r="B58" s="14" t="s">
        <v>116</v>
      </c>
      <c r="C58" s="10" t="s">
        <v>4</v>
      </c>
      <c r="D58" s="12">
        <v>2</v>
      </c>
      <c r="E58" s="29"/>
    </row>
    <row r="59" spans="1:5" s="16" customFormat="1" ht="15" customHeight="1" x14ac:dyDescent="0.25">
      <c r="A59" s="26">
        <f t="shared" si="0"/>
        <v>46</v>
      </c>
      <c r="B59" s="14" t="s">
        <v>117</v>
      </c>
      <c r="C59" s="10" t="s">
        <v>4</v>
      </c>
      <c r="D59" s="12">
        <v>6</v>
      </c>
      <c r="E59" s="29"/>
    </row>
    <row r="60" spans="1:5" s="16" customFormat="1" ht="15" customHeight="1" x14ac:dyDescent="0.25">
      <c r="A60" s="26">
        <f t="shared" si="0"/>
        <v>47</v>
      </c>
      <c r="B60" s="14" t="s">
        <v>118</v>
      </c>
      <c r="C60" s="10" t="s">
        <v>4</v>
      </c>
      <c r="D60" s="12">
        <v>4</v>
      </c>
      <c r="E60" s="29"/>
    </row>
    <row r="61" spans="1:5" s="16" customFormat="1" ht="15" customHeight="1" x14ac:dyDescent="0.25">
      <c r="A61" s="26">
        <f t="shared" si="0"/>
        <v>48</v>
      </c>
      <c r="B61" s="14" t="s">
        <v>119</v>
      </c>
      <c r="C61" s="10" t="s">
        <v>5</v>
      </c>
      <c r="D61" s="12">
        <v>12</v>
      </c>
      <c r="E61" s="29"/>
    </row>
    <row r="62" spans="1:5" s="16" customFormat="1" ht="15" customHeight="1" x14ac:dyDescent="0.25">
      <c r="A62" s="26">
        <f t="shared" si="0"/>
        <v>49</v>
      </c>
      <c r="B62" s="14" t="s">
        <v>120</v>
      </c>
      <c r="C62" s="10" t="s">
        <v>5</v>
      </c>
      <c r="D62" s="12">
        <v>2</v>
      </c>
      <c r="E62" s="29"/>
    </row>
    <row r="63" spans="1:5" s="16" customFormat="1" ht="15" customHeight="1" x14ac:dyDescent="0.25">
      <c r="A63" s="26">
        <f t="shared" si="0"/>
        <v>50</v>
      </c>
      <c r="B63" s="14" t="s">
        <v>121</v>
      </c>
      <c r="C63" s="10" t="s">
        <v>4</v>
      </c>
      <c r="D63" s="12">
        <v>8</v>
      </c>
      <c r="E63" s="29"/>
    </row>
    <row r="64" spans="1:5" s="16" customFormat="1" ht="15" customHeight="1" x14ac:dyDescent="0.25">
      <c r="A64" s="26">
        <f t="shared" si="0"/>
        <v>51</v>
      </c>
      <c r="B64" s="37" t="s">
        <v>123</v>
      </c>
      <c r="C64" s="13" t="s">
        <v>4</v>
      </c>
      <c r="D64" s="13">
        <v>4</v>
      </c>
      <c r="E64" s="29"/>
    </row>
    <row r="65" spans="1:13" s="16" customFormat="1" ht="15" customHeight="1" x14ac:dyDescent="0.25">
      <c r="A65" s="26">
        <f t="shared" si="0"/>
        <v>52</v>
      </c>
      <c r="B65" s="14" t="s">
        <v>122</v>
      </c>
      <c r="C65" s="10" t="s">
        <v>5</v>
      </c>
      <c r="D65" s="12">
        <v>36</v>
      </c>
      <c r="E65" s="29"/>
    </row>
    <row r="66" spans="1:13" ht="45" x14ac:dyDescent="0.2">
      <c r="A66" s="53">
        <f t="shared" si="0"/>
        <v>53</v>
      </c>
      <c r="B66" s="14" t="s">
        <v>124</v>
      </c>
      <c r="C66" s="54" t="s">
        <v>4</v>
      </c>
      <c r="D66" s="54">
        <v>4</v>
      </c>
      <c r="E66" s="15"/>
    </row>
    <row r="67" spans="1:13" s="19" customFormat="1" ht="17.25" customHeight="1" x14ac:dyDescent="0.25">
      <c r="A67" s="34"/>
      <c r="B67" s="20"/>
      <c r="C67" s="35"/>
      <c r="D67" s="17"/>
      <c r="E67" s="36"/>
    </row>
    <row r="68" spans="1:13" s="19" customFormat="1" ht="17.25" customHeight="1" x14ac:dyDescent="0.25">
      <c r="A68" s="27" t="s">
        <v>55</v>
      </c>
      <c r="B68" s="20"/>
      <c r="C68" s="18"/>
      <c r="D68" s="7"/>
      <c r="E68" s="28"/>
    </row>
    <row r="69" spans="1:13" s="19" customFormat="1" ht="17.25" customHeight="1" x14ac:dyDescent="0.25">
      <c r="A69" s="98" t="s">
        <v>154</v>
      </c>
      <c r="B69" s="98"/>
      <c r="C69" s="98"/>
      <c r="D69" s="98"/>
      <c r="E69" s="98"/>
      <c r="F69" s="84"/>
      <c r="G69" s="84"/>
      <c r="H69" s="84"/>
      <c r="I69" s="84"/>
      <c r="J69" s="84"/>
      <c r="K69" s="84"/>
      <c r="L69" s="84"/>
      <c r="M69" s="84"/>
    </row>
    <row r="70" spans="1:13" s="19" customFormat="1" ht="17.25" customHeight="1" x14ac:dyDescent="0.25">
      <c r="A70" s="98" t="s">
        <v>9</v>
      </c>
      <c r="B70" s="98"/>
      <c r="C70" s="98"/>
      <c r="D70" s="98"/>
      <c r="E70" s="98"/>
      <c r="F70" s="84"/>
      <c r="G70" s="84"/>
      <c r="H70" s="84"/>
      <c r="I70" s="84"/>
      <c r="J70" s="84"/>
      <c r="K70" s="84"/>
      <c r="L70" s="84"/>
      <c r="M70" s="84"/>
    </row>
    <row r="71" spans="1:13" s="19" customFormat="1" ht="17.25" customHeight="1" x14ac:dyDescent="0.25">
      <c r="A71" s="99" t="s">
        <v>96</v>
      </c>
      <c r="B71" s="99"/>
      <c r="C71" s="99"/>
      <c r="D71" s="99"/>
      <c r="E71" s="99"/>
      <c r="F71" s="85"/>
      <c r="G71" s="85"/>
      <c r="H71" s="85"/>
      <c r="I71" s="85"/>
      <c r="J71" s="85"/>
      <c r="K71" s="85"/>
      <c r="L71" s="85"/>
      <c r="M71" s="85"/>
    </row>
    <row r="72" spans="1:13" s="19" customFormat="1" ht="15" x14ac:dyDescent="0.25">
      <c r="A72" s="21"/>
      <c r="B72" s="8"/>
      <c r="C72" s="18"/>
      <c r="D72" s="7"/>
      <c r="E72" s="28"/>
    </row>
    <row r="74" spans="1:13" ht="30" x14ac:dyDescent="0.2">
      <c r="A74" s="40" t="s">
        <v>48</v>
      </c>
      <c r="B74" s="41" t="s">
        <v>3</v>
      </c>
      <c r="C74" s="39" t="s">
        <v>0</v>
      </c>
      <c r="D74" s="39" t="s">
        <v>111</v>
      </c>
      <c r="E74" s="42" t="s">
        <v>2</v>
      </c>
    </row>
    <row r="75" spans="1:13" ht="15" x14ac:dyDescent="0.2">
      <c r="A75" s="43">
        <v>1</v>
      </c>
      <c r="B75" s="38">
        <v>2</v>
      </c>
      <c r="C75" s="38">
        <v>3</v>
      </c>
      <c r="D75" s="38">
        <v>4</v>
      </c>
      <c r="E75" s="44">
        <v>5</v>
      </c>
    </row>
    <row r="76" spans="1:13" ht="15" x14ac:dyDescent="0.2">
      <c r="A76" s="43"/>
      <c r="B76" s="45" t="s">
        <v>57</v>
      </c>
      <c r="C76" s="38"/>
      <c r="D76" s="38"/>
      <c r="E76" s="44"/>
    </row>
    <row r="77" spans="1:13" ht="15" x14ac:dyDescent="0.2">
      <c r="A77" s="43">
        <v>1</v>
      </c>
      <c r="B77" s="46" t="s">
        <v>112</v>
      </c>
      <c r="C77" s="38" t="s">
        <v>5</v>
      </c>
      <c r="D77" s="38">
        <v>51.88</v>
      </c>
      <c r="E77" s="44"/>
    </row>
    <row r="78" spans="1:13" ht="15" x14ac:dyDescent="0.2">
      <c r="A78" s="43">
        <f>A77+1</f>
        <v>2</v>
      </c>
      <c r="B78" s="46" t="s">
        <v>58</v>
      </c>
      <c r="C78" s="38" t="s">
        <v>6</v>
      </c>
      <c r="D78" s="38">
        <v>48.31</v>
      </c>
      <c r="E78" s="44"/>
    </row>
    <row r="79" spans="1:13" ht="15" x14ac:dyDescent="0.2">
      <c r="A79" s="43">
        <f t="shared" ref="A79:A86" si="1">A78+1</f>
        <v>3</v>
      </c>
      <c r="B79" s="46" t="s">
        <v>74</v>
      </c>
      <c r="C79" s="38" t="s">
        <v>6</v>
      </c>
      <c r="D79" s="38">
        <v>47.32</v>
      </c>
      <c r="E79" s="44"/>
    </row>
    <row r="80" spans="1:13" ht="15" x14ac:dyDescent="0.2">
      <c r="A80" s="43">
        <f t="shared" si="1"/>
        <v>4</v>
      </c>
      <c r="B80" s="46" t="s">
        <v>61</v>
      </c>
      <c r="C80" s="38" t="s">
        <v>6</v>
      </c>
      <c r="D80" s="38">
        <v>47.32</v>
      </c>
      <c r="E80" s="44"/>
    </row>
    <row r="81" spans="1:5" ht="15" x14ac:dyDescent="0.2">
      <c r="A81" s="43">
        <f t="shared" si="1"/>
        <v>5</v>
      </c>
      <c r="B81" s="46" t="s">
        <v>113</v>
      </c>
      <c r="C81" s="38" t="s">
        <v>8</v>
      </c>
      <c r="D81" s="38">
        <v>0.41199999999999998</v>
      </c>
      <c r="E81" s="44" t="s">
        <v>77</v>
      </c>
    </row>
    <row r="82" spans="1:5" ht="15" x14ac:dyDescent="0.2">
      <c r="A82" s="43">
        <f t="shared" si="1"/>
        <v>6</v>
      </c>
      <c r="B82" s="46" t="s">
        <v>75</v>
      </c>
      <c r="C82" s="38" t="s">
        <v>6</v>
      </c>
      <c r="D82" s="38">
        <v>47.32</v>
      </c>
      <c r="E82" s="44"/>
    </row>
    <row r="83" spans="1:5" ht="15" x14ac:dyDescent="0.2">
      <c r="A83" s="43">
        <f t="shared" si="1"/>
        <v>7</v>
      </c>
      <c r="B83" s="46" t="s">
        <v>94</v>
      </c>
      <c r="C83" s="38" t="s">
        <v>6</v>
      </c>
      <c r="D83" s="38">
        <v>1.26</v>
      </c>
      <c r="E83" s="44"/>
    </row>
    <row r="84" spans="1:5" ht="15" x14ac:dyDescent="0.2">
      <c r="A84" s="43">
        <f t="shared" si="1"/>
        <v>8</v>
      </c>
      <c r="B84" s="46" t="s">
        <v>11</v>
      </c>
      <c r="C84" s="38" t="s">
        <v>6</v>
      </c>
      <c r="D84" s="38">
        <v>69.570000000000007</v>
      </c>
      <c r="E84" s="44"/>
    </row>
    <row r="85" spans="1:5" ht="15" x14ac:dyDescent="0.2">
      <c r="A85" s="43">
        <f t="shared" si="1"/>
        <v>9</v>
      </c>
      <c r="B85" s="46" t="s">
        <v>59</v>
      </c>
      <c r="C85" s="38" t="s">
        <v>6</v>
      </c>
      <c r="D85" s="38">
        <v>69.570000000000007</v>
      </c>
      <c r="E85" s="44"/>
    </row>
    <row r="86" spans="1:5" ht="15" x14ac:dyDescent="0.2">
      <c r="A86" s="43">
        <f t="shared" si="1"/>
        <v>10</v>
      </c>
      <c r="B86" s="46" t="s">
        <v>76</v>
      </c>
      <c r="C86" s="38" t="s">
        <v>5</v>
      </c>
      <c r="D86" s="38">
        <v>71.78</v>
      </c>
      <c r="E86" s="44"/>
    </row>
    <row r="87" spans="1:5" ht="15" x14ac:dyDescent="0.2">
      <c r="A87" s="43"/>
      <c r="B87" s="45" t="s">
        <v>60</v>
      </c>
      <c r="C87" s="38"/>
      <c r="D87" s="38">
        <v>0</v>
      </c>
      <c r="E87" s="44"/>
    </row>
    <row r="88" spans="1:5" ht="30" x14ac:dyDescent="0.2">
      <c r="A88" s="43">
        <f>A86+1</f>
        <v>11</v>
      </c>
      <c r="B88" s="47" t="s">
        <v>62</v>
      </c>
      <c r="C88" s="38" t="s">
        <v>6</v>
      </c>
      <c r="D88" s="38">
        <v>22.55</v>
      </c>
      <c r="E88" s="44" t="s">
        <v>81</v>
      </c>
    </row>
    <row r="89" spans="1:5" ht="30" x14ac:dyDescent="0.2">
      <c r="A89" s="43">
        <f>A88+1</f>
        <v>12</v>
      </c>
      <c r="B89" s="47" t="s">
        <v>80</v>
      </c>
      <c r="C89" s="38" t="s">
        <v>5</v>
      </c>
      <c r="D89" s="38">
        <v>45.1</v>
      </c>
      <c r="E89" s="44"/>
    </row>
    <row r="90" spans="1:5" ht="45" x14ac:dyDescent="0.2">
      <c r="A90" s="43">
        <f t="shared" ref="A90:A104" si="2">A89+1</f>
        <v>13</v>
      </c>
      <c r="B90" s="47" t="s">
        <v>84</v>
      </c>
      <c r="C90" s="38" t="s">
        <v>83</v>
      </c>
      <c r="D90" s="38">
        <v>181</v>
      </c>
      <c r="E90" s="44" t="s">
        <v>85</v>
      </c>
    </row>
    <row r="91" spans="1:5" ht="15" x14ac:dyDescent="0.2">
      <c r="A91" s="43">
        <f t="shared" si="2"/>
        <v>14</v>
      </c>
      <c r="B91" s="47" t="s">
        <v>86</v>
      </c>
      <c r="C91" s="38" t="s">
        <v>6</v>
      </c>
      <c r="D91" s="38">
        <v>10.86</v>
      </c>
      <c r="E91" s="44" t="s">
        <v>87</v>
      </c>
    </row>
    <row r="92" spans="1:5" ht="15" x14ac:dyDescent="0.2">
      <c r="A92" s="43">
        <f t="shared" si="2"/>
        <v>15</v>
      </c>
      <c r="B92" s="47" t="s">
        <v>64</v>
      </c>
      <c r="C92" s="38" t="s">
        <v>83</v>
      </c>
      <c r="D92" s="38">
        <v>181</v>
      </c>
      <c r="E92" s="44" t="s">
        <v>82</v>
      </c>
    </row>
    <row r="93" spans="1:5" ht="15" x14ac:dyDescent="0.2">
      <c r="A93" s="43">
        <f t="shared" si="2"/>
        <v>16</v>
      </c>
      <c r="B93" s="47" t="s">
        <v>63</v>
      </c>
      <c r="C93" s="38" t="s">
        <v>5</v>
      </c>
      <c r="D93" s="38">
        <v>15.370000000000001</v>
      </c>
      <c r="E93" s="44"/>
    </row>
    <row r="94" spans="1:5" ht="15" x14ac:dyDescent="0.2">
      <c r="A94" s="43">
        <f t="shared" si="2"/>
        <v>17</v>
      </c>
      <c r="B94" s="47" t="s">
        <v>66</v>
      </c>
      <c r="C94" s="38" t="s">
        <v>6</v>
      </c>
      <c r="D94" s="38">
        <v>30.25</v>
      </c>
      <c r="E94" s="44"/>
    </row>
    <row r="95" spans="1:5" ht="15" x14ac:dyDescent="0.2">
      <c r="A95" s="43">
        <f t="shared" si="2"/>
        <v>18</v>
      </c>
      <c r="B95" s="47" t="s">
        <v>65</v>
      </c>
      <c r="C95" s="38" t="s">
        <v>6</v>
      </c>
      <c r="D95" s="38">
        <v>30.55</v>
      </c>
      <c r="E95" s="44"/>
    </row>
    <row r="96" spans="1:5" ht="15" x14ac:dyDescent="0.2">
      <c r="A96" s="43">
        <f t="shared" si="2"/>
        <v>19</v>
      </c>
      <c r="B96" s="47" t="s">
        <v>67</v>
      </c>
      <c r="C96" s="38" t="s">
        <v>4</v>
      </c>
      <c r="D96" s="38">
        <v>28</v>
      </c>
      <c r="E96" s="44"/>
    </row>
    <row r="97" spans="1:5" ht="15" x14ac:dyDescent="0.2">
      <c r="A97" s="43">
        <f t="shared" si="2"/>
        <v>20</v>
      </c>
      <c r="B97" s="47" t="s">
        <v>91</v>
      </c>
      <c r="C97" s="38" t="s">
        <v>6</v>
      </c>
      <c r="D97" s="38">
        <v>183.53</v>
      </c>
      <c r="E97" s="44"/>
    </row>
    <row r="98" spans="1:5" ht="15" x14ac:dyDescent="0.2">
      <c r="A98" s="43">
        <f t="shared" si="2"/>
        <v>21</v>
      </c>
      <c r="B98" s="47" t="s">
        <v>92</v>
      </c>
      <c r="C98" s="38" t="s">
        <v>6</v>
      </c>
      <c r="D98" s="38">
        <v>219.08</v>
      </c>
      <c r="E98" s="44"/>
    </row>
    <row r="99" spans="1:5" ht="30" x14ac:dyDescent="0.2">
      <c r="A99" s="43">
        <f t="shared" si="2"/>
        <v>22</v>
      </c>
      <c r="B99" s="47" t="s">
        <v>68</v>
      </c>
      <c r="C99" s="38" t="s">
        <v>6</v>
      </c>
      <c r="D99" s="38">
        <v>24</v>
      </c>
      <c r="E99" s="44"/>
    </row>
    <row r="100" spans="1:5" ht="15" x14ac:dyDescent="0.2">
      <c r="A100" s="43">
        <f t="shared" si="2"/>
        <v>23</v>
      </c>
      <c r="B100" s="47" t="s">
        <v>93</v>
      </c>
      <c r="C100" s="38" t="s">
        <v>6</v>
      </c>
      <c r="D100" s="38">
        <v>13.54</v>
      </c>
      <c r="E100" s="44"/>
    </row>
    <row r="101" spans="1:5" ht="15" x14ac:dyDescent="0.2">
      <c r="A101" s="43">
        <f t="shared" si="2"/>
        <v>24</v>
      </c>
      <c r="B101" s="47" t="s">
        <v>90</v>
      </c>
      <c r="C101" s="38" t="s">
        <v>6</v>
      </c>
      <c r="D101" s="38">
        <v>372.08</v>
      </c>
      <c r="E101" s="44"/>
    </row>
    <row r="102" spans="1:5" ht="30" x14ac:dyDescent="0.2">
      <c r="A102" s="43">
        <f t="shared" si="2"/>
        <v>25</v>
      </c>
      <c r="B102" s="47" t="s">
        <v>69</v>
      </c>
      <c r="C102" s="38" t="s">
        <v>6</v>
      </c>
      <c r="D102" s="38">
        <v>162.24</v>
      </c>
      <c r="E102" s="44"/>
    </row>
    <row r="103" spans="1:5" ht="15" x14ac:dyDescent="0.2">
      <c r="A103" s="43">
        <f t="shared" si="2"/>
        <v>26</v>
      </c>
      <c r="B103" s="48" t="s">
        <v>89</v>
      </c>
      <c r="C103" s="39" t="s">
        <v>6</v>
      </c>
      <c r="D103" s="38">
        <v>335.63</v>
      </c>
      <c r="E103" s="49"/>
    </row>
    <row r="104" spans="1:5" ht="15" x14ac:dyDescent="0.2">
      <c r="A104" s="43">
        <f t="shared" si="2"/>
        <v>27</v>
      </c>
      <c r="B104" s="48" t="s">
        <v>70</v>
      </c>
      <c r="C104" s="39" t="s">
        <v>6</v>
      </c>
      <c r="D104" s="38">
        <v>13.54</v>
      </c>
      <c r="E104" s="49"/>
    </row>
    <row r="105" spans="1:5" ht="15" x14ac:dyDescent="0.2">
      <c r="A105" s="79"/>
      <c r="B105" s="50" t="s">
        <v>71</v>
      </c>
      <c r="C105" s="39"/>
      <c r="D105" s="38">
        <v>0</v>
      </c>
      <c r="E105" s="49"/>
    </row>
    <row r="106" spans="1:5" ht="15" x14ac:dyDescent="0.2">
      <c r="A106" s="79">
        <f>A104+1</f>
        <v>28</v>
      </c>
      <c r="B106" s="48" t="s">
        <v>72</v>
      </c>
      <c r="C106" s="39" t="s">
        <v>6</v>
      </c>
      <c r="D106" s="38">
        <v>24.68</v>
      </c>
      <c r="E106" s="49"/>
    </row>
    <row r="107" spans="1:5" ht="30" x14ac:dyDescent="0.2">
      <c r="A107" s="79">
        <f>A106+1</f>
        <v>29</v>
      </c>
      <c r="B107" s="48" t="s">
        <v>88</v>
      </c>
      <c r="C107" s="39" t="s">
        <v>6</v>
      </c>
      <c r="D107" s="38">
        <v>24</v>
      </c>
      <c r="E107" s="49"/>
    </row>
    <row r="108" spans="1:5" ht="15" x14ac:dyDescent="0.2">
      <c r="A108" s="79"/>
      <c r="B108" s="50" t="s">
        <v>99</v>
      </c>
      <c r="C108" s="39"/>
      <c r="D108" s="38">
        <v>0</v>
      </c>
      <c r="E108" s="49"/>
    </row>
    <row r="109" spans="1:5" ht="15" x14ac:dyDescent="0.2">
      <c r="A109" s="79">
        <f>A107+1</f>
        <v>30</v>
      </c>
      <c r="B109" s="48" t="s">
        <v>100</v>
      </c>
      <c r="C109" s="39" t="s">
        <v>4</v>
      </c>
      <c r="D109" s="38">
        <v>1</v>
      </c>
      <c r="E109" s="49"/>
    </row>
    <row r="110" spans="1:5" ht="15" x14ac:dyDescent="0.2">
      <c r="A110" s="79">
        <f>A109+1</f>
        <v>31</v>
      </c>
      <c r="B110" s="48" t="s">
        <v>101</v>
      </c>
      <c r="C110" s="39" t="s">
        <v>4</v>
      </c>
      <c r="D110" s="38">
        <v>1</v>
      </c>
      <c r="E110" s="49"/>
    </row>
    <row r="111" spans="1:5" ht="15" x14ac:dyDescent="0.2">
      <c r="A111" s="79">
        <f t="shared" ref="A111:A118" si="3">A110+1</f>
        <v>32</v>
      </c>
      <c r="B111" s="48" t="s">
        <v>102</v>
      </c>
      <c r="C111" s="39" t="s">
        <v>5</v>
      </c>
      <c r="D111" s="38">
        <v>82</v>
      </c>
      <c r="E111" s="49"/>
    </row>
    <row r="112" spans="1:5" ht="15" x14ac:dyDescent="0.2">
      <c r="A112" s="79">
        <f t="shared" si="3"/>
        <v>33</v>
      </c>
      <c r="B112" s="48" t="s">
        <v>103</v>
      </c>
      <c r="C112" s="39" t="s">
        <v>5</v>
      </c>
      <c r="D112" s="38">
        <v>82</v>
      </c>
      <c r="E112" s="49" t="s">
        <v>104</v>
      </c>
    </row>
    <row r="113" spans="1:5" ht="15" x14ac:dyDescent="0.2">
      <c r="A113" s="79">
        <f t="shared" si="3"/>
        <v>34</v>
      </c>
      <c r="B113" s="48" t="s">
        <v>105</v>
      </c>
      <c r="C113" s="39" t="s">
        <v>4</v>
      </c>
      <c r="D113" s="38">
        <v>1</v>
      </c>
      <c r="E113" s="49"/>
    </row>
    <row r="114" spans="1:5" ht="15" x14ac:dyDescent="0.2">
      <c r="A114" s="79">
        <f t="shared" si="3"/>
        <v>35</v>
      </c>
      <c r="B114" s="48" t="s">
        <v>107</v>
      </c>
      <c r="C114" s="39" t="s">
        <v>4</v>
      </c>
      <c r="D114" s="38">
        <v>2</v>
      </c>
      <c r="E114" s="49"/>
    </row>
    <row r="115" spans="1:5" ht="30" x14ac:dyDescent="0.2">
      <c r="A115" s="79">
        <f t="shared" si="3"/>
        <v>36</v>
      </c>
      <c r="B115" s="48" t="s">
        <v>106</v>
      </c>
      <c r="C115" s="39" t="s">
        <v>4</v>
      </c>
      <c r="D115" s="38">
        <v>2</v>
      </c>
      <c r="E115" s="49"/>
    </row>
    <row r="116" spans="1:5" ht="15" x14ac:dyDescent="0.2">
      <c r="A116" s="79">
        <f t="shared" si="3"/>
        <v>37</v>
      </c>
      <c r="B116" s="48" t="s">
        <v>108</v>
      </c>
      <c r="C116" s="39" t="s">
        <v>4</v>
      </c>
      <c r="D116" s="38">
        <v>9</v>
      </c>
      <c r="E116" s="49"/>
    </row>
    <row r="117" spans="1:5" ht="15" x14ac:dyDescent="0.2">
      <c r="A117" s="79">
        <f t="shared" si="3"/>
        <v>38</v>
      </c>
      <c r="B117" s="48" t="s">
        <v>109</v>
      </c>
      <c r="C117" s="39" t="s">
        <v>5</v>
      </c>
      <c r="D117" s="38">
        <v>12</v>
      </c>
      <c r="E117" s="49"/>
    </row>
    <row r="118" spans="1:5" ht="15" x14ac:dyDescent="0.2">
      <c r="A118" s="79">
        <f t="shared" si="3"/>
        <v>39</v>
      </c>
      <c r="B118" s="48" t="s">
        <v>110</v>
      </c>
      <c r="C118" s="39" t="s">
        <v>4</v>
      </c>
      <c r="D118" s="38">
        <v>3</v>
      </c>
      <c r="E118" s="49"/>
    </row>
    <row r="119" spans="1:5" ht="15" x14ac:dyDescent="0.2">
      <c r="A119" s="79"/>
      <c r="B119" s="50" t="s">
        <v>73</v>
      </c>
      <c r="C119" s="39"/>
      <c r="D119" s="38">
        <v>0</v>
      </c>
      <c r="E119" s="49"/>
    </row>
    <row r="120" spans="1:5" ht="30" x14ac:dyDescent="0.2">
      <c r="A120" s="79">
        <f>A118+1</f>
        <v>40</v>
      </c>
      <c r="B120" s="48" t="s">
        <v>78</v>
      </c>
      <c r="C120" s="39" t="s">
        <v>6</v>
      </c>
      <c r="D120" s="38">
        <v>23.78</v>
      </c>
      <c r="E120" s="49"/>
    </row>
    <row r="121" spans="1:5" ht="30" x14ac:dyDescent="0.2">
      <c r="A121" s="79">
        <f>A120+1</f>
        <v>41</v>
      </c>
      <c r="B121" s="48" t="s">
        <v>79</v>
      </c>
      <c r="C121" s="39" t="s">
        <v>5</v>
      </c>
      <c r="D121" s="38">
        <v>10.84</v>
      </c>
      <c r="E121" s="49"/>
    </row>
    <row r="122" spans="1:5" ht="15" x14ac:dyDescent="0.2">
      <c r="A122" s="79">
        <f t="shared" ref="A122:A126" si="4">A121+1</f>
        <v>42</v>
      </c>
      <c r="B122" s="48" t="s">
        <v>95</v>
      </c>
      <c r="C122" s="39" t="s">
        <v>6</v>
      </c>
      <c r="D122" s="38">
        <v>2</v>
      </c>
      <c r="E122" s="49"/>
    </row>
    <row r="123" spans="1:5" ht="15" x14ac:dyDescent="0.2">
      <c r="A123" s="79">
        <f t="shared" si="4"/>
        <v>43</v>
      </c>
      <c r="B123" s="48" t="s">
        <v>97</v>
      </c>
      <c r="C123" s="39" t="s">
        <v>6</v>
      </c>
      <c r="D123" s="38">
        <v>26</v>
      </c>
      <c r="E123" s="49"/>
    </row>
    <row r="124" spans="1:5" ht="15" x14ac:dyDescent="0.2">
      <c r="A124" s="79">
        <f t="shared" si="4"/>
        <v>44</v>
      </c>
      <c r="B124" s="48" t="s">
        <v>98</v>
      </c>
      <c r="C124" s="39" t="s">
        <v>8</v>
      </c>
      <c r="D124" s="38">
        <v>18.84</v>
      </c>
      <c r="E124" s="49"/>
    </row>
    <row r="125" spans="1:5" ht="15" x14ac:dyDescent="0.2">
      <c r="A125" s="79">
        <f t="shared" si="4"/>
        <v>45</v>
      </c>
      <c r="B125" s="48" t="s">
        <v>7</v>
      </c>
      <c r="C125" s="39" t="s">
        <v>8</v>
      </c>
      <c r="D125" s="38">
        <v>18.84</v>
      </c>
      <c r="E125" s="49"/>
    </row>
    <row r="126" spans="1:5" ht="15" x14ac:dyDescent="0.2">
      <c r="A126" s="79">
        <f t="shared" si="4"/>
        <v>46</v>
      </c>
      <c r="B126" s="48" t="s">
        <v>114</v>
      </c>
      <c r="C126" s="39" t="s">
        <v>8</v>
      </c>
      <c r="D126" s="51">
        <v>18.84</v>
      </c>
      <c r="E126" s="49"/>
    </row>
    <row r="129" spans="1:13" s="19" customFormat="1" ht="17.25" customHeight="1" x14ac:dyDescent="0.25">
      <c r="A129" s="98" t="s">
        <v>160</v>
      </c>
      <c r="B129" s="98"/>
      <c r="C129" s="98"/>
      <c r="D129" s="98"/>
      <c r="E129" s="98"/>
      <c r="F129" s="84"/>
      <c r="G129" s="84"/>
      <c r="H129" s="84"/>
      <c r="I129" s="84"/>
      <c r="J129" s="84"/>
      <c r="K129" s="84"/>
      <c r="L129" s="84"/>
      <c r="M129" s="84"/>
    </row>
    <row r="130" spans="1:13" s="19" customFormat="1" ht="17.25" customHeight="1" x14ac:dyDescent="0.25">
      <c r="A130" s="98" t="s">
        <v>9</v>
      </c>
      <c r="B130" s="98"/>
      <c r="C130" s="98"/>
      <c r="D130" s="98"/>
      <c r="E130" s="98"/>
      <c r="F130" s="84"/>
      <c r="G130" s="84"/>
      <c r="H130" s="84"/>
      <c r="I130" s="84"/>
      <c r="J130" s="84"/>
      <c r="K130" s="84"/>
      <c r="L130" s="84"/>
      <c r="M130" s="84"/>
    </row>
    <row r="131" spans="1:13" s="19" customFormat="1" ht="17.25" customHeight="1" x14ac:dyDescent="0.25">
      <c r="A131" s="99" t="s">
        <v>161</v>
      </c>
      <c r="B131" s="99"/>
      <c r="C131" s="99"/>
      <c r="D131" s="99"/>
      <c r="E131" s="99"/>
      <c r="F131" s="85"/>
      <c r="G131" s="85"/>
      <c r="H131" s="85"/>
      <c r="I131" s="85"/>
      <c r="J131" s="85"/>
      <c r="K131" s="85"/>
      <c r="L131" s="85"/>
      <c r="M131" s="85"/>
    </row>
    <row r="132" spans="1:13" s="19" customFormat="1" ht="15" x14ac:dyDescent="0.25">
      <c r="A132" s="21"/>
      <c r="B132" s="8"/>
      <c r="C132" s="18"/>
      <c r="D132" s="7"/>
      <c r="E132" s="28"/>
    </row>
    <row r="134" spans="1:13" ht="30" x14ac:dyDescent="0.2">
      <c r="A134" s="40" t="s">
        <v>48</v>
      </c>
      <c r="B134" s="41" t="s">
        <v>3</v>
      </c>
      <c r="C134" s="39" t="s">
        <v>0</v>
      </c>
      <c r="D134" s="39" t="s">
        <v>111</v>
      </c>
      <c r="E134" s="42" t="s">
        <v>2</v>
      </c>
    </row>
    <row r="135" spans="1:13" ht="15" x14ac:dyDescent="0.2">
      <c r="A135" s="43">
        <v>1</v>
      </c>
      <c r="B135" s="38">
        <v>2</v>
      </c>
      <c r="C135" s="38">
        <v>3</v>
      </c>
      <c r="D135" s="38">
        <v>4</v>
      </c>
      <c r="E135" s="44">
        <v>5</v>
      </c>
    </row>
    <row r="136" spans="1:13" ht="15" x14ac:dyDescent="0.2">
      <c r="A136" s="89">
        <v>1</v>
      </c>
      <c r="B136" s="90" t="s">
        <v>162</v>
      </c>
      <c r="C136" s="51" t="s">
        <v>4</v>
      </c>
      <c r="D136" s="51">
        <v>146</v>
      </c>
      <c r="E136" s="52"/>
    </row>
    <row r="137" spans="1:13" ht="30" x14ac:dyDescent="0.2">
      <c r="A137" s="89">
        <f>A136+1</f>
        <v>2</v>
      </c>
      <c r="B137" s="90" t="s">
        <v>163</v>
      </c>
      <c r="C137" s="51" t="s">
        <v>4</v>
      </c>
      <c r="D137" s="51">
        <v>146</v>
      </c>
      <c r="E137" s="52" t="s">
        <v>164</v>
      </c>
    </row>
    <row r="138" spans="1:13" ht="15" x14ac:dyDescent="0.2">
      <c r="A138" s="89">
        <f t="shared" ref="A138:A142" si="5">A137+1</f>
        <v>3</v>
      </c>
      <c r="B138" s="90" t="s">
        <v>165</v>
      </c>
      <c r="C138" s="51" t="s">
        <v>5</v>
      </c>
      <c r="D138" s="51">
        <v>150</v>
      </c>
      <c r="E138" s="52"/>
    </row>
    <row r="139" spans="1:13" ht="15" x14ac:dyDescent="0.2">
      <c r="A139" s="89">
        <f t="shared" si="5"/>
        <v>4</v>
      </c>
      <c r="B139" s="90" t="s">
        <v>166</v>
      </c>
      <c r="C139" s="51" t="s">
        <v>5</v>
      </c>
      <c r="D139" s="51">
        <v>150</v>
      </c>
      <c r="E139" s="52"/>
    </row>
    <row r="140" spans="1:13" ht="15" x14ac:dyDescent="0.2">
      <c r="A140" s="89">
        <f t="shared" si="5"/>
        <v>5</v>
      </c>
      <c r="B140" s="90" t="s">
        <v>167</v>
      </c>
      <c r="C140" s="51" t="s">
        <v>4</v>
      </c>
      <c r="D140" s="51">
        <v>146</v>
      </c>
      <c r="E140" s="52"/>
    </row>
    <row r="141" spans="1:13" ht="15" x14ac:dyDescent="0.2">
      <c r="A141" s="89">
        <f t="shared" si="5"/>
        <v>6</v>
      </c>
      <c r="B141" s="90" t="s">
        <v>168</v>
      </c>
      <c r="C141" s="51" t="s">
        <v>4</v>
      </c>
      <c r="D141" s="51">
        <v>146</v>
      </c>
      <c r="E141" s="52"/>
    </row>
    <row r="142" spans="1:13" ht="15" x14ac:dyDescent="0.2">
      <c r="A142" s="89">
        <f t="shared" si="5"/>
        <v>7</v>
      </c>
      <c r="B142" s="90" t="s">
        <v>169</v>
      </c>
      <c r="C142" s="51" t="s">
        <v>170</v>
      </c>
      <c r="D142" s="51">
        <v>80</v>
      </c>
      <c r="E142" s="52"/>
    </row>
    <row r="145" spans="1:5" ht="14.25" x14ac:dyDescent="0.2">
      <c r="A145" s="95" t="s">
        <v>171</v>
      </c>
      <c r="B145" s="95"/>
      <c r="C145" s="95"/>
      <c r="D145" s="95"/>
      <c r="E145" s="95"/>
    </row>
    <row r="146" spans="1:5" ht="14.25" x14ac:dyDescent="0.2">
      <c r="A146" s="95" t="s">
        <v>9</v>
      </c>
      <c r="B146" s="95"/>
      <c r="C146" s="95"/>
      <c r="D146" s="95"/>
      <c r="E146" s="95"/>
    </row>
    <row r="147" spans="1:5" ht="15" x14ac:dyDescent="0.2">
      <c r="A147" s="96" t="s">
        <v>131</v>
      </c>
      <c r="B147" s="96"/>
      <c r="C147" s="96"/>
      <c r="D147" s="96"/>
      <c r="E147" s="96"/>
    </row>
    <row r="148" spans="1:5" ht="15" x14ac:dyDescent="0.2">
      <c r="A148" s="24"/>
      <c r="B148" s="8"/>
      <c r="C148" s="78"/>
      <c r="D148" s="6"/>
      <c r="E148" s="28"/>
    </row>
    <row r="149" spans="1:5" ht="30" x14ac:dyDescent="0.2">
      <c r="A149" s="25" t="s">
        <v>48</v>
      </c>
      <c r="B149" s="9" t="s">
        <v>3</v>
      </c>
      <c r="C149" s="10" t="s">
        <v>0</v>
      </c>
      <c r="D149" s="11" t="s">
        <v>1</v>
      </c>
      <c r="E149" s="11" t="s">
        <v>2</v>
      </c>
    </row>
    <row r="150" spans="1:5" ht="15" x14ac:dyDescent="0.2">
      <c r="A150" s="26">
        <v>1</v>
      </c>
      <c r="B150" s="13">
        <v>2</v>
      </c>
      <c r="C150" s="13">
        <v>3</v>
      </c>
      <c r="D150" s="13">
        <v>4</v>
      </c>
      <c r="E150" s="32">
        <v>5</v>
      </c>
    </row>
    <row r="151" spans="1:5" ht="15" x14ac:dyDescent="0.2">
      <c r="A151" s="26">
        <v>1</v>
      </c>
      <c r="B151" s="37" t="s">
        <v>132</v>
      </c>
      <c r="C151" s="13" t="s">
        <v>133</v>
      </c>
      <c r="D151" s="56" t="s">
        <v>147</v>
      </c>
      <c r="E151" s="32"/>
    </row>
    <row r="152" spans="1:5" ht="15" x14ac:dyDescent="0.2">
      <c r="A152" s="26">
        <f>A151+1</f>
        <v>2</v>
      </c>
      <c r="B152" s="37" t="s">
        <v>134</v>
      </c>
      <c r="C152" s="13" t="s">
        <v>135</v>
      </c>
      <c r="D152" s="55" t="s">
        <v>148</v>
      </c>
      <c r="E152" s="32"/>
    </row>
    <row r="153" spans="1:5" ht="30" x14ac:dyDescent="0.2">
      <c r="A153" s="26">
        <f>A152+1</f>
        <v>3</v>
      </c>
      <c r="B153" s="37" t="s">
        <v>136</v>
      </c>
      <c r="C153" s="13" t="s">
        <v>6</v>
      </c>
      <c r="D153" s="55">
        <v>4</v>
      </c>
      <c r="E153" s="32"/>
    </row>
    <row r="154" spans="1:5" ht="30" x14ac:dyDescent="0.2">
      <c r="A154" s="26">
        <f t="shared" ref="A154:A167" si="6">A153+1</f>
        <v>4</v>
      </c>
      <c r="B154" s="37" t="s">
        <v>137</v>
      </c>
      <c r="C154" s="13" t="s">
        <v>6</v>
      </c>
      <c r="D154" s="55">
        <v>6.5</v>
      </c>
      <c r="E154" s="32"/>
    </row>
    <row r="155" spans="1:5" ht="15" x14ac:dyDescent="0.2">
      <c r="A155" s="26">
        <f t="shared" si="6"/>
        <v>5</v>
      </c>
      <c r="B155" s="37" t="s">
        <v>138</v>
      </c>
      <c r="C155" s="13" t="s">
        <v>6</v>
      </c>
      <c r="D155" s="55">
        <v>2</v>
      </c>
      <c r="E155" s="32"/>
    </row>
    <row r="156" spans="1:5" ht="15" x14ac:dyDescent="0.2">
      <c r="A156" s="26">
        <f t="shared" si="6"/>
        <v>6</v>
      </c>
      <c r="B156" s="37" t="s">
        <v>139</v>
      </c>
      <c r="C156" s="13" t="s">
        <v>6</v>
      </c>
      <c r="D156" s="55">
        <v>4</v>
      </c>
      <c r="E156" s="32"/>
    </row>
    <row r="157" spans="1:5" ht="15" x14ac:dyDescent="0.2">
      <c r="A157" s="26">
        <v>7</v>
      </c>
      <c r="B157" s="37" t="s">
        <v>29</v>
      </c>
      <c r="C157" s="13" t="s">
        <v>4</v>
      </c>
      <c r="D157" s="55">
        <v>2</v>
      </c>
      <c r="E157" s="32"/>
    </row>
    <row r="158" spans="1:5" ht="15" x14ac:dyDescent="0.2">
      <c r="A158" s="26">
        <v>8</v>
      </c>
      <c r="B158" s="37" t="s">
        <v>140</v>
      </c>
      <c r="C158" s="13" t="s">
        <v>5</v>
      </c>
      <c r="D158" s="55">
        <v>10</v>
      </c>
      <c r="E158" s="32"/>
    </row>
    <row r="159" spans="1:5" ht="15" x14ac:dyDescent="0.2">
      <c r="A159" s="26">
        <f t="shared" si="6"/>
        <v>9</v>
      </c>
      <c r="B159" s="37" t="s">
        <v>142</v>
      </c>
      <c r="C159" s="13" t="s">
        <v>6</v>
      </c>
      <c r="D159" s="55">
        <v>8.4499999999999993</v>
      </c>
      <c r="E159" s="32"/>
    </row>
    <row r="160" spans="1:5" ht="15" x14ac:dyDescent="0.2">
      <c r="A160" s="26">
        <f t="shared" si="6"/>
        <v>10</v>
      </c>
      <c r="B160" s="37" t="s">
        <v>92</v>
      </c>
      <c r="C160" s="13" t="s">
        <v>6</v>
      </c>
      <c r="D160" s="55">
        <v>29.2</v>
      </c>
      <c r="E160" s="32"/>
    </row>
    <row r="161" spans="1:5" ht="15" x14ac:dyDescent="0.2">
      <c r="A161" s="26">
        <f t="shared" si="6"/>
        <v>11</v>
      </c>
      <c r="B161" s="37" t="s">
        <v>90</v>
      </c>
      <c r="C161" s="13" t="s">
        <v>6</v>
      </c>
      <c r="D161" s="55">
        <v>29.2</v>
      </c>
      <c r="E161" s="32"/>
    </row>
    <row r="162" spans="1:5" ht="15" x14ac:dyDescent="0.2">
      <c r="A162" s="26">
        <f t="shared" si="6"/>
        <v>12</v>
      </c>
      <c r="B162" s="37" t="s">
        <v>146</v>
      </c>
      <c r="C162" s="13" t="s">
        <v>6</v>
      </c>
      <c r="D162" s="55">
        <v>1.98</v>
      </c>
      <c r="E162" s="32"/>
    </row>
    <row r="163" spans="1:5" ht="15" x14ac:dyDescent="0.2">
      <c r="A163" s="26">
        <f t="shared" si="6"/>
        <v>13</v>
      </c>
      <c r="B163" s="37" t="s">
        <v>143</v>
      </c>
      <c r="C163" s="13" t="s">
        <v>6</v>
      </c>
      <c r="D163" s="55">
        <v>10.96</v>
      </c>
      <c r="E163" s="32"/>
    </row>
    <row r="164" spans="1:5" ht="15" x14ac:dyDescent="0.2">
      <c r="A164" s="26">
        <f t="shared" si="6"/>
        <v>14</v>
      </c>
      <c r="B164" s="37" t="s">
        <v>141</v>
      </c>
      <c r="C164" s="13" t="s">
        <v>6</v>
      </c>
      <c r="D164" s="55">
        <v>17.34</v>
      </c>
      <c r="E164" s="32"/>
    </row>
    <row r="165" spans="1:5" ht="30" x14ac:dyDescent="0.2">
      <c r="A165" s="26">
        <f t="shared" si="6"/>
        <v>15</v>
      </c>
      <c r="B165" s="37" t="s">
        <v>144</v>
      </c>
      <c r="C165" s="13" t="s">
        <v>6</v>
      </c>
      <c r="D165" s="55">
        <v>3.3</v>
      </c>
      <c r="E165" s="32"/>
    </row>
    <row r="166" spans="1:5" ht="15" x14ac:dyDescent="0.2">
      <c r="A166" s="26">
        <f t="shared" si="6"/>
        <v>16</v>
      </c>
      <c r="B166" s="33" t="s">
        <v>7</v>
      </c>
      <c r="C166" s="13" t="s">
        <v>145</v>
      </c>
      <c r="D166" s="55">
        <v>0.12</v>
      </c>
      <c r="E166" s="32"/>
    </row>
    <row r="167" spans="1:5" ht="15" x14ac:dyDescent="0.2">
      <c r="A167" s="53">
        <f t="shared" si="6"/>
        <v>17</v>
      </c>
      <c r="B167" s="57" t="s">
        <v>54</v>
      </c>
      <c r="C167" s="54" t="s">
        <v>145</v>
      </c>
      <c r="D167" s="58">
        <v>0.12</v>
      </c>
      <c r="E167" s="15"/>
    </row>
    <row r="170" spans="1:5" ht="14.25" x14ac:dyDescent="0.2">
      <c r="A170" s="95" t="s">
        <v>172</v>
      </c>
      <c r="B170" s="95"/>
      <c r="C170" s="95"/>
      <c r="D170" s="95"/>
      <c r="E170" s="95"/>
    </row>
    <row r="171" spans="1:5" ht="14.25" x14ac:dyDescent="0.2">
      <c r="A171" s="95" t="s">
        <v>9</v>
      </c>
      <c r="B171" s="95"/>
      <c r="C171" s="95"/>
      <c r="D171" s="95"/>
      <c r="E171" s="95"/>
    </row>
    <row r="172" spans="1:5" ht="15" x14ac:dyDescent="0.2">
      <c r="A172" s="96" t="s">
        <v>173</v>
      </c>
      <c r="B172" s="96"/>
      <c r="C172" s="96"/>
      <c r="D172" s="96"/>
      <c r="E172" s="96"/>
    </row>
    <row r="173" spans="1:5" ht="15" x14ac:dyDescent="0.2">
      <c r="A173" s="24"/>
      <c r="B173" s="8"/>
      <c r="C173" s="78"/>
      <c r="D173" s="6"/>
      <c r="E173" s="28"/>
    </row>
    <row r="174" spans="1:5" ht="30" x14ac:dyDescent="0.2">
      <c r="A174" s="25" t="s">
        <v>48</v>
      </c>
      <c r="B174" s="9" t="s">
        <v>3</v>
      </c>
      <c r="C174" s="10" t="s">
        <v>0</v>
      </c>
      <c r="D174" s="11" t="s">
        <v>1</v>
      </c>
      <c r="E174" s="11" t="s">
        <v>2</v>
      </c>
    </row>
    <row r="175" spans="1:5" ht="15" x14ac:dyDescent="0.2">
      <c r="A175" s="26">
        <v>1</v>
      </c>
      <c r="B175" s="13">
        <v>2</v>
      </c>
      <c r="C175" s="13">
        <v>3</v>
      </c>
      <c r="D175" s="13">
        <v>4</v>
      </c>
      <c r="E175" s="32">
        <v>5</v>
      </c>
    </row>
    <row r="176" spans="1:5" ht="15" x14ac:dyDescent="0.2">
      <c r="A176" s="53">
        <v>1</v>
      </c>
      <c r="B176" s="14" t="s">
        <v>174</v>
      </c>
      <c r="C176" s="54" t="s">
        <v>4</v>
      </c>
      <c r="D176" s="91" t="s">
        <v>175</v>
      </c>
      <c r="E176" s="15" t="s">
        <v>185</v>
      </c>
    </row>
    <row r="177" spans="1:5" ht="15" x14ac:dyDescent="0.2">
      <c r="A177" s="53">
        <f>A176+1</f>
        <v>2</v>
      </c>
      <c r="B177" s="14" t="s">
        <v>176</v>
      </c>
      <c r="C177" s="54" t="s">
        <v>5</v>
      </c>
      <c r="D177" s="58">
        <v>798</v>
      </c>
      <c r="E177" s="15"/>
    </row>
    <row r="178" spans="1:5" ht="15" x14ac:dyDescent="0.2">
      <c r="A178" s="53">
        <f>A177+1</f>
        <v>3</v>
      </c>
      <c r="B178" s="14" t="s">
        <v>177</v>
      </c>
      <c r="C178" s="54" t="s">
        <v>4</v>
      </c>
      <c r="D178" s="58">
        <v>202</v>
      </c>
      <c r="E178" s="15" t="s">
        <v>186</v>
      </c>
    </row>
    <row r="179" spans="1:5" ht="15" x14ac:dyDescent="0.2">
      <c r="A179" s="53">
        <f t="shared" ref="A179:A185" si="7">A178+1</f>
        <v>4</v>
      </c>
      <c r="B179" s="14" t="s">
        <v>178</v>
      </c>
      <c r="C179" s="54" t="s">
        <v>4</v>
      </c>
      <c r="D179" s="58">
        <v>101</v>
      </c>
      <c r="E179" s="15" t="s">
        <v>188</v>
      </c>
    </row>
    <row r="180" spans="1:5" ht="15" x14ac:dyDescent="0.2">
      <c r="A180" s="53">
        <f t="shared" si="7"/>
        <v>5</v>
      </c>
      <c r="B180" s="14" t="s">
        <v>179</v>
      </c>
      <c r="C180" s="54" t="s">
        <v>4</v>
      </c>
      <c r="D180" s="58">
        <v>8</v>
      </c>
      <c r="E180" s="15" t="s">
        <v>187</v>
      </c>
    </row>
    <row r="181" spans="1:5" ht="15" x14ac:dyDescent="0.2">
      <c r="A181" s="53">
        <f t="shared" si="7"/>
        <v>6</v>
      </c>
      <c r="B181" s="14" t="s">
        <v>180</v>
      </c>
      <c r="C181" s="54" t="s">
        <v>4</v>
      </c>
      <c r="D181" s="58">
        <v>101</v>
      </c>
      <c r="E181" s="15"/>
    </row>
    <row r="182" spans="1:5" ht="15" x14ac:dyDescent="0.2">
      <c r="A182" s="53">
        <v>7</v>
      </c>
      <c r="B182" s="14" t="s">
        <v>181</v>
      </c>
      <c r="C182" s="54" t="s">
        <v>4</v>
      </c>
      <c r="D182" s="58">
        <v>404</v>
      </c>
      <c r="E182" s="15"/>
    </row>
    <row r="183" spans="1:5" ht="51" x14ac:dyDescent="0.2">
      <c r="A183" s="53">
        <v>8</v>
      </c>
      <c r="B183" s="14" t="s">
        <v>182</v>
      </c>
      <c r="C183" s="54" t="s">
        <v>5</v>
      </c>
      <c r="D183" s="58">
        <v>838</v>
      </c>
      <c r="E183" s="93" t="s">
        <v>190</v>
      </c>
    </row>
    <row r="184" spans="1:5" ht="30" x14ac:dyDescent="0.2">
      <c r="A184" s="53">
        <f t="shared" si="7"/>
        <v>9</v>
      </c>
      <c r="B184" s="14" t="s">
        <v>183</v>
      </c>
      <c r="C184" s="54" t="s">
        <v>5</v>
      </c>
      <c r="D184" s="58">
        <v>36</v>
      </c>
      <c r="E184" s="15" t="s">
        <v>189</v>
      </c>
    </row>
    <row r="185" spans="1:5" ht="15" x14ac:dyDescent="0.2">
      <c r="A185" s="53">
        <f t="shared" si="7"/>
        <v>10</v>
      </c>
      <c r="B185" s="14" t="s">
        <v>184</v>
      </c>
      <c r="C185" s="54" t="s">
        <v>4</v>
      </c>
      <c r="D185" s="58">
        <v>101</v>
      </c>
      <c r="E185" s="15" t="s">
        <v>191</v>
      </c>
    </row>
    <row r="186" spans="1:5" ht="30" x14ac:dyDescent="0.2">
      <c r="A186" s="92">
        <v>11</v>
      </c>
      <c r="B186" s="14" t="s">
        <v>192</v>
      </c>
      <c r="C186" s="54" t="s">
        <v>4</v>
      </c>
      <c r="D186" s="58">
        <v>115</v>
      </c>
      <c r="E186" s="11" t="s">
        <v>193</v>
      </c>
    </row>
    <row r="187" spans="1:5" ht="30" x14ac:dyDescent="0.2">
      <c r="A187" s="80">
        <v>12</v>
      </c>
      <c r="B187" s="14" t="s">
        <v>194</v>
      </c>
      <c r="C187" s="54" t="s">
        <v>5</v>
      </c>
      <c r="D187" s="58">
        <v>874</v>
      </c>
      <c r="E187" s="11"/>
    </row>
    <row r="189" spans="1:5" ht="15.75" x14ac:dyDescent="0.2">
      <c r="A189" s="97" t="s">
        <v>195</v>
      </c>
      <c r="B189" s="97"/>
      <c r="C189" s="97"/>
      <c r="D189" s="97"/>
      <c r="E189" s="97"/>
    </row>
    <row r="190" spans="1:5" ht="15.75" x14ac:dyDescent="0.2">
      <c r="A190" s="97" t="s">
        <v>9</v>
      </c>
      <c r="B190" s="97"/>
      <c r="C190" s="97"/>
      <c r="D190" s="97"/>
      <c r="E190" s="97"/>
    </row>
    <row r="191" spans="1:5" ht="15.75" x14ac:dyDescent="0.2">
      <c r="A191" s="94" t="s">
        <v>196</v>
      </c>
      <c r="B191" s="94"/>
      <c r="C191" s="94"/>
      <c r="D191" s="94"/>
      <c r="E191" s="94"/>
    </row>
    <row r="192" spans="1:5" ht="15.75" x14ac:dyDescent="0.2">
      <c r="A192" s="70"/>
      <c r="B192" s="66"/>
      <c r="C192" s="81"/>
      <c r="D192" s="67"/>
      <c r="E192" s="68"/>
    </row>
    <row r="193" spans="1:5" ht="31.5" x14ac:dyDescent="0.2">
      <c r="A193" s="71" t="s">
        <v>48</v>
      </c>
      <c r="B193" s="72" t="s">
        <v>3</v>
      </c>
      <c r="C193" s="60" t="s">
        <v>0</v>
      </c>
      <c r="D193" s="73" t="s">
        <v>111</v>
      </c>
      <c r="E193" s="73" t="s">
        <v>2</v>
      </c>
    </row>
    <row r="194" spans="1:5" ht="15.75" x14ac:dyDescent="0.2">
      <c r="A194" s="62">
        <v>1</v>
      </c>
      <c r="B194" s="63">
        <v>2</v>
      </c>
      <c r="C194" s="63">
        <v>3</v>
      </c>
      <c r="D194" s="63">
        <v>4</v>
      </c>
      <c r="E194" s="74">
        <v>5</v>
      </c>
    </row>
    <row r="195" spans="1:5" ht="15.75" x14ac:dyDescent="0.2">
      <c r="A195" s="65">
        <v>1</v>
      </c>
      <c r="B195" s="75" t="s">
        <v>149</v>
      </c>
      <c r="C195" s="61" t="s">
        <v>5</v>
      </c>
      <c r="D195" s="61">
        <v>79.61</v>
      </c>
      <c r="E195" s="64"/>
    </row>
    <row r="196" spans="1:5" ht="15.75" x14ac:dyDescent="0.2">
      <c r="A196" s="65">
        <v>2</v>
      </c>
      <c r="B196" s="75" t="s">
        <v>153</v>
      </c>
      <c r="C196" s="61" t="s">
        <v>6</v>
      </c>
      <c r="D196" s="61">
        <v>23.25</v>
      </c>
      <c r="E196" s="64"/>
    </row>
    <row r="197" spans="1:5" ht="31.5" x14ac:dyDescent="0.2">
      <c r="A197" s="76">
        <v>3</v>
      </c>
      <c r="B197" s="59" t="s">
        <v>150</v>
      </c>
      <c r="C197" s="59" t="s">
        <v>6</v>
      </c>
      <c r="D197" s="64">
        <v>23.25</v>
      </c>
      <c r="E197" s="59"/>
    </row>
    <row r="198" spans="1:5" ht="15.75" x14ac:dyDescent="0.2">
      <c r="A198" s="65">
        <v>4</v>
      </c>
      <c r="B198" s="75" t="s">
        <v>151</v>
      </c>
      <c r="C198" s="61" t="s">
        <v>5</v>
      </c>
      <c r="D198" s="61">
        <v>79.61</v>
      </c>
      <c r="E198" s="64"/>
    </row>
    <row r="199" spans="1:5" ht="15.75" x14ac:dyDescent="0.2">
      <c r="A199" s="65">
        <v>5</v>
      </c>
      <c r="B199" s="75" t="s">
        <v>152</v>
      </c>
      <c r="C199" s="61" t="s">
        <v>5</v>
      </c>
      <c r="D199" s="61">
        <v>79.61</v>
      </c>
      <c r="E199" s="64"/>
    </row>
    <row r="205" spans="1:5" s="69" customFormat="1" ht="15.75" x14ac:dyDescent="0.25">
      <c r="A205" s="70"/>
      <c r="B205" s="66" t="s">
        <v>197</v>
      </c>
      <c r="C205" s="83"/>
      <c r="D205" s="105" t="s">
        <v>198</v>
      </c>
      <c r="E205" s="106"/>
    </row>
    <row r="206" spans="1:5" s="69" customFormat="1" ht="15.75" x14ac:dyDescent="0.25">
      <c r="A206" s="70"/>
      <c r="B206" s="66"/>
      <c r="C206" s="83"/>
      <c r="D206" s="105"/>
      <c r="E206" s="106"/>
    </row>
    <row r="207" spans="1:5" s="69" customFormat="1" ht="15.75" x14ac:dyDescent="0.25">
      <c r="A207" s="70"/>
      <c r="B207" s="66" t="s">
        <v>199</v>
      </c>
      <c r="C207" s="83"/>
      <c r="D207" s="105" t="s">
        <v>200</v>
      </c>
      <c r="E207" s="106"/>
    </row>
  </sheetData>
  <mergeCells count="25">
    <mergeCell ref="D6:E6"/>
    <mergeCell ref="D7:E7"/>
    <mergeCell ref="A8:E8"/>
    <mergeCell ref="A9:E9"/>
    <mergeCell ref="A129:E129"/>
    <mergeCell ref="A10:E10"/>
    <mergeCell ref="A69:E69"/>
    <mergeCell ref="A70:E70"/>
    <mergeCell ref="A71:E71"/>
    <mergeCell ref="C1:E1"/>
    <mergeCell ref="C2:E2"/>
    <mergeCell ref="C3:E3"/>
    <mergeCell ref="C4:E4"/>
    <mergeCell ref="C5:E5"/>
    <mergeCell ref="A130:E130"/>
    <mergeCell ref="A131:E131"/>
    <mergeCell ref="A145:E145"/>
    <mergeCell ref="A146:E146"/>
    <mergeCell ref="A147:E147"/>
    <mergeCell ref="A191:E191"/>
    <mergeCell ref="A170:E170"/>
    <mergeCell ref="A171:E171"/>
    <mergeCell ref="A172:E172"/>
    <mergeCell ref="A189:E189"/>
    <mergeCell ref="A190:E19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для ТЗ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Пивоварова Надежда Николаевна</dc:creator>
  <cp:lastModifiedBy>Цуркан Наталья Владимировна</cp:lastModifiedBy>
  <cp:lastPrinted>2016-09-08T12:35:32Z</cp:lastPrinted>
  <dcterms:created xsi:type="dcterms:W3CDTF">2002-02-11T05:58:42Z</dcterms:created>
  <dcterms:modified xsi:type="dcterms:W3CDTF">2016-09-08T12:36:23Z</dcterms:modified>
</cp:coreProperties>
</file>